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527"/>
  <workbookPr/>
  <mc:AlternateContent xmlns:mc="http://schemas.openxmlformats.org/markup-compatibility/2006">
    <mc:Choice Requires="x15">
      <x15ac:absPath xmlns:x15ac="http://schemas.microsoft.com/office/spreadsheetml/2010/11/ac" url="H:\MTEP\EACs\Contract tender 2021\05. Tender Documents\FINAL ITT PACK FOR RELEASE\Lot 1 - Specification and Response\"/>
    </mc:Choice>
  </mc:AlternateContent>
  <xr:revisionPtr revIDLastSave="0" documentId="13_ncr:1_{CE477F4F-9464-4D23-96E5-BC295C7FECB1}" xr6:coauthVersionLast="47" xr6:coauthVersionMax="47" xr10:uidLastSave="{00000000-0000-0000-0000-000000000000}"/>
  <bookViews>
    <workbookView xWindow="-120" yWindow="-120" windowWidth="29040" windowHeight="15840" tabRatio="725" activeTab="9" xr2:uid="{00000000-000D-0000-FFFF-FFFF00000000}"/>
  </bookViews>
  <sheets>
    <sheet name="Instructions" sheetId="2" r:id="rId1"/>
    <sheet name="ES1" sheetId="1" r:id="rId2"/>
    <sheet name="A1" sheetId="3" r:id="rId3"/>
    <sheet name="A2" sheetId="4" r:id="rId4"/>
    <sheet name="E1" sheetId="6" r:id="rId5"/>
    <sheet name="F1" sheetId="7" r:id="rId6"/>
    <sheet name="F2" sheetId="8" r:id="rId7"/>
    <sheet name="F3" sheetId="11" r:id="rId8"/>
    <sheet name="G1" sheetId="9" r:id="rId9"/>
    <sheet name="H1" sheetId="10" r:id="rId10"/>
    <sheet name="I3" sheetId="12" r:id="rId11"/>
    <sheet name="K1" sheetId="13" r:id="rId12"/>
    <sheet name="K2" sheetId="14" r:id="rId13"/>
    <sheet name="JP1" sheetId="5" r:id="rId1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3" i="4" l="1"/>
  <c r="H14" i="4"/>
  <c r="H15" i="4"/>
  <c r="H12" i="4"/>
  <c r="H13" i="5"/>
  <c r="H14" i="5"/>
  <c r="H15" i="5"/>
  <c r="H16" i="5"/>
  <c r="H12" i="5"/>
  <c r="H13" i="12"/>
  <c r="H14" i="12"/>
  <c r="H15" i="12"/>
  <c r="H13" i="13"/>
  <c r="H14" i="13"/>
  <c r="H15" i="13"/>
  <c r="H13" i="14"/>
  <c r="H14" i="14"/>
  <c r="H15" i="14"/>
  <c r="H13" i="10"/>
  <c r="H14" i="10"/>
  <c r="H15" i="10"/>
  <c r="H12" i="12"/>
  <c r="H12" i="13"/>
  <c r="H12" i="14"/>
  <c r="H12" i="10"/>
  <c r="H13" i="9"/>
  <c r="H14" i="9"/>
  <c r="H15" i="9"/>
  <c r="H12" i="9"/>
  <c r="H13" i="11"/>
  <c r="H14" i="11"/>
  <c r="H15" i="11"/>
  <c r="H12" i="11"/>
  <c r="H13" i="8"/>
  <c r="H14" i="8"/>
  <c r="H15" i="8"/>
  <c r="H12" i="8"/>
  <c r="H13" i="7"/>
  <c r="H14" i="7"/>
  <c r="H15" i="7"/>
  <c r="H12" i="7"/>
  <c r="H13" i="6"/>
  <c r="H14" i="6"/>
  <c r="H15" i="6"/>
  <c r="H12" i="6"/>
  <c r="H13" i="3"/>
  <c r="H14" i="3"/>
  <c r="H15" i="3"/>
  <c r="H12" i="3"/>
  <c r="H13" i="1"/>
  <c r="H14" i="1"/>
  <c r="H12" i="1"/>
  <c r="H26" i="14"/>
  <c r="H19" i="14"/>
  <c r="H18" i="14"/>
  <c r="H20" i="14" s="1"/>
  <c r="H27" i="14" s="1"/>
  <c r="H17" i="14"/>
  <c r="H16" i="14"/>
  <c r="H10" i="14"/>
  <c r="H9" i="14"/>
  <c r="H8" i="14"/>
  <c r="H11" i="14" s="1"/>
  <c r="H26" i="13"/>
  <c r="H19" i="13"/>
  <c r="H18" i="13"/>
  <c r="H17" i="13"/>
  <c r="H16" i="13"/>
  <c r="H10" i="13"/>
  <c r="H9" i="13"/>
  <c r="H8" i="13"/>
  <c r="H26" i="12"/>
  <c r="H19" i="12"/>
  <c r="H18" i="12"/>
  <c r="H17" i="12"/>
  <c r="H16" i="12"/>
  <c r="H20" i="12"/>
  <c r="H27" i="12" s="1"/>
  <c r="H10" i="12"/>
  <c r="H9" i="12"/>
  <c r="H8" i="12"/>
  <c r="H11" i="12" s="1"/>
  <c r="H26" i="11"/>
  <c r="H19" i="11"/>
  <c r="H18" i="11"/>
  <c r="H17" i="11"/>
  <c r="H16" i="11"/>
  <c r="H10" i="11"/>
  <c r="H9" i="11"/>
  <c r="H8" i="11"/>
  <c r="H26" i="10"/>
  <c r="H19" i="10"/>
  <c r="H18" i="10"/>
  <c r="H17" i="10"/>
  <c r="H16" i="10"/>
  <c r="H10" i="10"/>
  <c r="H9" i="10"/>
  <c r="H8" i="10"/>
  <c r="H26" i="9"/>
  <c r="H19" i="9"/>
  <c r="H18" i="9"/>
  <c r="H17" i="9"/>
  <c r="H16" i="9"/>
  <c r="H10" i="9"/>
  <c r="H9" i="9"/>
  <c r="H8" i="9"/>
  <c r="H26" i="8"/>
  <c r="H19" i="8"/>
  <c r="H18" i="8"/>
  <c r="H17" i="8"/>
  <c r="H16" i="8"/>
  <c r="H10" i="8"/>
  <c r="H9" i="8"/>
  <c r="H8" i="8"/>
  <c r="H26" i="7"/>
  <c r="H19" i="7"/>
  <c r="H18" i="7"/>
  <c r="H17" i="7"/>
  <c r="H16" i="7"/>
  <c r="H10" i="7"/>
  <c r="H9" i="7"/>
  <c r="H8" i="7"/>
  <c r="H26" i="6"/>
  <c r="H19" i="6"/>
  <c r="H18" i="6"/>
  <c r="H17" i="6"/>
  <c r="H16" i="6"/>
  <c r="H10" i="6"/>
  <c r="H9" i="6"/>
  <c r="H8" i="6"/>
  <c r="H26" i="5"/>
  <c r="H19" i="5"/>
  <c r="H18" i="5"/>
  <c r="H17" i="5"/>
  <c r="H10" i="5"/>
  <c r="H9" i="5"/>
  <c r="H8" i="5"/>
  <c r="H26" i="4"/>
  <c r="H19" i="4"/>
  <c r="H18" i="4"/>
  <c r="H17" i="4"/>
  <c r="H16" i="4"/>
  <c r="H10" i="4"/>
  <c r="H9" i="4"/>
  <c r="H8" i="4"/>
  <c r="H26" i="3"/>
  <c r="H19" i="3"/>
  <c r="H18" i="3"/>
  <c r="H17" i="3"/>
  <c r="H16" i="3"/>
  <c r="H10" i="3"/>
  <c r="H9" i="3"/>
  <c r="H8" i="3"/>
  <c r="H20" i="11" l="1"/>
  <c r="H27" i="11" s="1"/>
  <c r="H33" i="11" s="1"/>
  <c r="H11" i="13"/>
  <c r="H20" i="13"/>
  <c r="H11" i="11"/>
  <c r="H20" i="3"/>
  <c r="H33" i="14"/>
  <c r="H29" i="14"/>
  <c r="H33" i="12"/>
  <c r="H29" i="12"/>
  <c r="H20" i="6"/>
  <c r="H11" i="8"/>
  <c r="H11" i="7"/>
  <c r="H20" i="9"/>
  <c r="H11" i="10"/>
  <c r="H20" i="4"/>
  <c r="H11" i="5"/>
  <c r="H20" i="7"/>
  <c r="H11" i="3"/>
  <c r="H20" i="10"/>
  <c r="H20" i="5"/>
  <c r="H11" i="6"/>
  <c r="H20" i="8"/>
  <c r="H11" i="9"/>
  <c r="H11" i="4"/>
  <c r="H26" i="1"/>
  <c r="H27" i="4" l="1"/>
  <c r="H33" i="4" s="1"/>
  <c r="H27" i="5"/>
  <c r="H29" i="5" s="1"/>
  <c r="H36" i="12"/>
  <c r="H27" i="13"/>
  <c r="H29" i="13" s="1"/>
  <c r="H27" i="10"/>
  <c r="H29" i="10" s="1"/>
  <c r="H27" i="9"/>
  <c r="H29" i="9" s="1"/>
  <c r="H29" i="11"/>
  <c r="H36" i="11" s="1"/>
  <c r="H27" i="8"/>
  <c r="H33" i="8" s="1"/>
  <c r="H27" i="7"/>
  <c r="H33" i="7" s="1"/>
  <c r="H27" i="6"/>
  <c r="H29" i="6" s="1"/>
  <c r="H27" i="3"/>
  <c r="H33" i="3" s="1"/>
  <c r="H36" i="14"/>
  <c r="H33" i="13"/>
  <c r="H9" i="1"/>
  <c r="H10" i="1"/>
  <c r="H8" i="1"/>
  <c r="H29" i="4" l="1"/>
  <c r="H36" i="4" s="1"/>
  <c r="H33" i="5"/>
  <c r="H36" i="5" s="1"/>
  <c r="H36" i="13"/>
  <c r="H33" i="10"/>
  <c r="H36" i="10" s="1"/>
  <c r="H33" i="9"/>
  <c r="H36" i="9" s="1"/>
  <c r="H29" i="8"/>
  <c r="H36" i="8" s="1"/>
  <c r="H29" i="7"/>
  <c r="H36" i="7" s="1"/>
  <c r="H33" i="6"/>
  <c r="H36" i="6" s="1"/>
  <c r="H29" i="3"/>
  <c r="H36" i="3" s="1"/>
  <c r="H11" i="1"/>
  <c r="H15" i="1"/>
  <c r="H16" i="1"/>
  <c r="H17" i="1"/>
  <c r="H18" i="1"/>
  <c r="H19" i="1"/>
  <c r="H20" i="1" l="1"/>
  <c r="H27" i="1" s="1"/>
  <c r="H29" i="1" l="1"/>
  <c r="H33" i="1"/>
  <c r="H36" i="1" l="1"/>
</calcChain>
</file>

<file path=xl/sharedStrings.xml><?xml version="1.0" encoding="utf-8"?>
<sst xmlns="http://schemas.openxmlformats.org/spreadsheetml/2006/main" count="828" uniqueCount="60">
  <si>
    <t>Staff Job Title</t>
  </si>
  <si>
    <t>Staff Banding</t>
  </si>
  <si>
    <t>Other Costs</t>
  </si>
  <si>
    <t>Profit</t>
  </si>
  <si>
    <t>Profit as a percentage</t>
  </si>
  <si>
    <t>xxx</t>
  </si>
  <si>
    <t>Overhead costs (for the Module)</t>
  </si>
  <si>
    <t>Profit costs (for the Module)</t>
  </si>
  <si>
    <t>Total Module Price</t>
  </si>
  <si>
    <t>Total staff costs for the Module</t>
  </si>
  <si>
    <t>Bidder</t>
  </si>
  <si>
    <t>Date</t>
  </si>
  <si>
    <t>Other Costs to consider as part of the standard module total</t>
  </si>
  <si>
    <t>Total cost for the Module</t>
  </si>
  <si>
    <t>All costs must EXCLUDE VAT</t>
  </si>
  <si>
    <t>Technical Analyst</t>
  </si>
  <si>
    <t>NHS 7</t>
  </si>
  <si>
    <t>Information Specialist</t>
  </si>
  <si>
    <t>Uni 6</t>
  </si>
  <si>
    <t>Project Manager</t>
  </si>
  <si>
    <t>Example in grey cells below</t>
  </si>
  <si>
    <t>Total staff costs</t>
  </si>
  <si>
    <t>Number of staff required for the module</t>
  </si>
  <si>
    <t>FTE</t>
  </si>
  <si>
    <t>Unit cost of 1 FTE</t>
  </si>
  <si>
    <t>Direct or indirect cost?</t>
  </si>
  <si>
    <t>Direct</t>
  </si>
  <si>
    <t>Indirect</t>
  </si>
  <si>
    <t>Overheads (if possible - itemise) Detail of what is included in the overheads</t>
  </si>
  <si>
    <t>Overheads as a percentage</t>
  </si>
  <si>
    <t>Sub-total</t>
  </si>
  <si>
    <r>
      <t xml:space="preserve">Staff costs - Unit costs and expected costs of a standard module
</t>
    </r>
    <r>
      <rPr>
        <sz val="12"/>
        <color rgb="FFFF0000"/>
        <rFont val="Calibri"/>
        <family val="2"/>
        <scheme val="minor"/>
      </rPr>
      <t xml:space="preserve">Note: depending of the scope of Work Package the total module cost may be adjusted if the number and FTE of staff required is more or less than stated here.
This will be agreed per Work Package prior to commencement and must be on the agreement of NICE
Unit costs as a 1 FTE can not be adjusted  </t>
    </r>
  </si>
  <si>
    <r>
      <t xml:space="preserve">Other Costs to consider as part of the standard module </t>
    </r>
    <r>
      <rPr>
        <sz val="11"/>
        <color theme="1"/>
        <rFont val="Calibri"/>
        <family val="2"/>
        <scheme val="minor"/>
      </rPr>
      <t>(supplier to add more rows if required)</t>
    </r>
  </si>
  <si>
    <t>Total</t>
  </si>
  <si>
    <t>MANDATORY REQUIREMENTS ON COSTS</t>
  </si>
  <si>
    <t>Bidders may NOT delete rows or columns</t>
  </si>
  <si>
    <t>Bidders must complete all sections as requested in the table</t>
  </si>
  <si>
    <t>Bidders may add rows and more details</t>
  </si>
  <si>
    <t>Bidders may add more than 1 table of costs for modules where they may consider basic, standard and complex options for modules</t>
  </si>
  <si>
    <t>Failure to provide a detailed cost breakdown compliant with these instructions may result in your bid being rejected</t>
  </si>
  <si>
    <r>
      <t xml:space="preserve">Other costs not quantifiable until scope of project known </t>
    </r>
    <r>
      <rPr>
        <sz val="14"/>
        <rFont val="Calibri"/>
        <family val="2"/>
        <scheme val="minor"/>
      </rPr>
      <t>(supplier to add as required)</t>
    </r>
  </si>
  <si>
    <t>Description</t>
  </si>
  <si>
    <t>A1-SUMMARY AND CRITICAL APPRAISAL</t>
  </si>
  <si>
    <t>A2-ECONOMIC MODELLING INCLUDING CRITIQUE OF MODEL SUBMISSIONS</t>
  </si>
  <si>
    <t>JP1-JOURNAL PUBLICATION</t>
  </si>
  <si>
    <t xml:space="preserve">E1-SYSTEMATIC REVIEW &amp; META ANALYSIS </t>
  </si>
  <si>
    <t>F1 - GUIDANCE REVIEW - COSTING UPDATE</t>
  </si>
  <si>
    <t>F2 - GUIDANCE REVIEW PROPOSALS</t>
  </si>
  <si>
    <t>ES1 EVIDENCE SEARCHING</t>
  </si>
  <si>
    <t>Bidders must complete a costing table for each module within the Lot</t>
  </si>
  <si>
    <t>Bidders must ensure when adding rows they are adding to the formula and calculated in the relevant cells</t>
  </si>
  <si>
    <t>G1 - EVIDENCE SUMMARY FOR PUBLICATION BY NICE</t>
  </si>
  <si>
    <t>H1 - SUPPORT TO IDENTIFYING, SELECTING AND SCOPING TOPICS FOR GUIDANCE</t>
  </si>
  <si>
    <t>I3 - REGULATORY ANALYSIS</t>
  </si>
  <si>
    <t>F3 - TECHNICAL SUPPLEMENT</t>
  </si>
  <si>
    <t>e.g. Subcontractor costs, Journal publication costs etc.</t>
  </si>
  <si>
    <t>K1 - TECHNICAL ANALYST SUPPORT (to ACD or FAD)</t>
  </si>
  <si>
    <t>K2 - TECHNICAL ANALYST SUPPORT (ACD to publication)</t>
  </si>
  <si>
    <t>Days</t>
  </si>
  <si>
    <t>Staff costs - Unit costs and expected costs of a standard module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</si>
</sst>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00"/>
    <numFmt numFmtId="165" formatCode="0.0"/>
  </numFmts>
  <fonts count="15" x14ac:knownFonts="1">
    <font>
      <sz val="11"/>
      <color theme="1"/>
      <name val="Calibri"/>
      <family val="2"/>
      <scheme val="minor"/>
    </font>
    <font>
      <b/>
      <sz val="11"/>
      <color theme="1"/>
      <name val="Calibri"/>
      <family val="2"/>
      <scheme val="minor"/>
    </font>
    <font>
      <b/>
      <sz val="26"/>
      <color theme="1"/>
      <name val="Calibri"/>
      <family val="2"/>
      <scheme val="minor"/>
    </font>
    <font>
      <b/>
      <sz val="14"/>
      <color theme="1"/>
      <name val="Calibri"/>
      <family val="2"/>
      <scheme val="minor"/>
    </font>
    <font>
      <b/>
      <sz val="16"/>
      <color theme="1"/>
      <name val="Calibri"/>
      <family val="2"/>
      <scheme val="minor"/>
    </font>
    <font>
      <b/>
      <sz val="11"/>
      <color rgb="FFFF0000"/>
      <name val="Calibri"/>
      <family val="2"/>
      <scheme val="minor"/>
    </font>
    <font>
      <b/>
      <sz val="14"/>
      <color rgb="FFFF0000"/>
      <name val="Calibri"/>
      <family val="2"/>
      <scheme val="minor"/>
    </font>
    <font>
      <b/>
      <sz val="14"/>
      <name val="Calibri"/>
      <family val="2"/>
      <scheme val="minor"/>
    </font>
    <font>
      <sz val="14"/>
      <name val="Calibri"/>
      <family val="2"/>
      <scheme val="minor"/>
    </font>
    <font>
      <sz val="12"/>
      <color rgb="FFFF0000"/>
      <name val="Calibri"/>
      <family val="2"/>
      <scheme val="minor"/>
    </font>
    <font>
      <b/>
      <sz val="16"/>
      <color rgb="FF0070C0"/>
      <name val="Calibri"/>
      <family val="2"/>
      <scheme val="minor"/>
    </font>
    <font>
      <i/>
      <sz val="11"/>
      <color theme="1" tint="0.499984740745262"/>
      <name val="Calibri"/>
      <family val="2"/>
      <scheme val="minor"/>
    </font>
    <font>
      <b/>
      <i/>
      <sz val="11"/>
      <color theme="1" tint="0.499984740745262"/>
      <name val="Calibri"/>
      <family val="2"/>
      <scheme val="minor"/>
    </font>
    <font>
      <b/>
      <sz val="16"/>
      <color rgb="FFFF0000"/>
      <name val="Calibri"/>
      <family val="2"/>
      <scheme val="minor"/>
    </font>
    <font>
      <b/>
      <sz val="18"/>
      <color rgb="FFFF0000"/>
      <name val="Calibri"/>
      <family val="2"/>
      <scheme val="minor"/>
    </font>
  </fonts>
  <fills count="7">
    <fill>
      <patternFill patternType="none"/>
    </fill>
    <fill>
      <patternFill patternType="gray125"/>
    </fill>
    <fill>
      <patternFill patternType="lightUp">
        <fgColor theme="1" tint="0.499984740745262"/>
        <bgColor indexed="65"/>
      </patternFill>
    </fill>
    <fill>
      <patternFill patternType="solid">
        <fgColor theme="0" tint="-0.14999847407452621"/>
        <bgColor indexed="64"/>
      </patternFill>
    </fill>
    <fill>
      <patternFill patternType="solid">
        <fgColor rgb="FFFFFF00"/>
        <bgColor indexed="64"/>
      </patternFill>
    </fill>
    <fill>
      <patternFill patternType="solid">
        <fgColor theme="4" tint="0.79998168889431442"/>
        <bgColor indexed="64"/>
      </patternFill>
    </fill>
    <fill>
      <patternFill patternType="solid">
        <fgColor theme="0"/>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mediumDashDotDot">
        <color auto="1"/>
      </left>
      <right style="thin">
        <color auto="1"/>
      </right>
      <top style="thin">
        <color auto="1"/>
      </top>
      <bottom style="thin">
        <color auto="1"/>
      </bottom>
      <diagonal/>
    </border>
    <border>
      <left style="thin">
        <color auto="1"/>
      </left>
      <right style="mediumDashDotDot">
        <color auto="1"/>
      </right>
      <top style="thin">
        <color auto="1"/>
      </top>
      <bottom style="thin">
        <color auto="1"/>
      </bottom>
      <diagonal/>
    </border>
    <border>
      <left style="mediumDashDotDot">
        <color auto="1"/>
      </left>
      <right style="thin">
        <color auto="1"/>
      </right>
      <top style="thin">
        <color auto="1"/>
      </top>
      <bottom style="mediumDashDotDot">
        <color auto="1"/>
      </bottom>
      <diagonal/>
    </border>
    <border>
      <left style="thin">
        <color auto="1"/>
      </left>
      <right style="thin">
        <color auto="1"/>
      </right>
      <top style="thin">
        <color auto="1"/>
      </top>
      <bottom style="mediumDashDotDot">
        <color auto="1"/>
      </bottom>
      <diagonal/>
    </border>
    <border>
      <left style="thin">
        <color auto="1"/>
      </left>
      <right style="mediumDashDotDot">
        <color auto="1"/>
      </right>
      <top style="thin">
        <color auto="1"/>
      </top>
      <bottom style="mediumDashDotDot">
        <color auto="1"/>
      </bottom>
      <diagonal/>
    </border>
    <border>
      <left style="mediumDashDotDot">
        <color auto="1"/>
      </left>
      <right style="thin">
        <color auto="1"/>
      </right>
      <top style="mediumDashDotDot">
        <color auto="1"/>
      </top>
      <bottom style="thin">
        <color auto="1"/>
      </bottom>
      <diagonal/>
    </border>
    <border>
      <left style="thin">
        <color auto="1"/>
      </left>
      <right style="thin">
        <color auto="1"/>
      </right>
      <top style="mediumDashDotDot">
        <color auto="1"/>
      </top>
      <bottom style="thin">
        <color auto="1"/>
      </bottom>
      <diagonal/>
    </border>
    <border>
      <left style="thin">
        <color auto="1"/>
      </left>
      <right style="mediumDashDotDot">
        <color auto="1"/>
      </right>
      <top style="mediumDashDotDot">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mediumDashDotDot">
        <color auto="1"/>
      </bottom>
      <diagonal/>
    </border>
    <border>
      <left/>
      <right style="thin">
        <color auto="1"/>
      </right>
      <top/>
      <bottom style="mediumDashDotDot">
        <color auto="1"/>
      </bottom>
      <diagonal/>
    </border>
    <border>
      <left style="thin">
        <color auto="1"/>
      </left>
      <right/>
      <top/>
      <bottom style="thin">
        <color auto="1"/>
      </bottom>
      <diagonal/>
    </border>
  </borders>
  <cellStyleXfs count="1">
    <xf numFmtId="0" fontId="0" fillId="0" borderId="0"/>
  </cellStyleXfs>
  <cellXfs count="115">
    <xf numFmtId="0" fontId="0" fillId="0" borderId="0" xfId="0"/>
    <xf numFmtId="0" fontId="1" fillId="0" borderId="0" xfId="0" applyFont="1"/>
    <xf numFmtId="0" fontId="0" fillId="0" borderId="1" xfId="0" applyBorder="1"/>
    <xf numFmtId="164" fontId="0" fillId="0" borderId="1" xfId="0" applyNumberFormat="1" applyBorder="1"/>
    <xf numFmtId="164" fontId="1" fillId="0" borderId="1" xfId="0" applyNumberFormat="1" applyFont="1" applyBorder="1"/>
    <xf numFmtId="0" fontId="0" fillId="2" borderId="1" xfId="0" applyFill="1" applyBorder="1" applyAlignment="1">
      <alignment wrapText="1"/>
    </xf>
    <xf numFmtId="0" fontId="4" fillId="0" borderId="1" xfId="0" applyFont="1" applyBorder="1"/>
    <xf numFmtId="164" fontId="1" fillId="0" borderId="1" xfId="0" applyNumberFormat="1" applyFont="1" applyBorder="1" applyAlignment="1">
      <alignment wrapText="1"/>
    </xf>
    <xf numFmtId="10" fontId="0" fillId="0" borderId="1" xfId="0" applyNumberFormat="1" applyBorder="1"/>
    <xf numFmtId="0" fontId="0" fillId="0" borderId="1" xfId="0" applyBorder="1" applyAlignment="1">
      <alignment vertical="center"/>
    </xf>
    <xf numFmtId="0" fontId="0" fillId="2" borderId="1" xfId="0" applyFill="1" applyBorder="1" applyAlignment="1">
      <alignment vertical="center" wrapText="1"/>
    </xf>
    <xf numFmtId="164" fontId="0" fillId="0" borderId="1" xfId="0" applyNumberFormat="1" applyBorder="1" applyAlignment="1">
      <alignment vertical="center"/>
    </xf>
    <xf numFmtId="0" fontId="6" fillId="0" borderId="1" xfId="0" applyFont="1" applyBorder="1" applyAlignment="1">
      <alignment vertical="center"/>
    </xf>
    <xf numFmtId="164" fontId="6" fillId="0" borderId="1" xfId="0" applyNumberFormat="1" applyFont="1" applyBorder="1" applyAlignment="1">
      <alignment vertical="center"/>
    </xf>
    <xf numFmtId="165" fontId="0" fillId="0" borderId="1" xfId="0" applyNumberFormat="1" applyBorder="1" applyAlignment="1">
      <alignment vertical="center"/>
    </xf>
    <xf numFmtId="164" fontId="5" fillId="0" borderId="1" xfId="0" applyNumberFormat="1" applyFont="1" applyBorder="1" applyAlignment="1">
      <alignment vertical="center"/>
    </xf>
    <xf numFmtId="0" fontId="11" fillId="3" borderId="1" xfId="0" applyFont="1" applyFill="1" applyBorder="1" applyAlignment="1">
      <alignment vertical="center"/>
    </xf>
    <xf numFmtId="165" fontId="11" fillId="3" borderId="1" xfId="0" applyNumberFormat="1" applyFont="1" applyFill="1" applyBorder="1" applyAlignment="1">
      <alignment vertical="center"/>
    </xf>
    <xf numFmtId="164" fontId="11" fillId="3" borderId="1" xfId="0" applyNumberFormat="1" applyFont="1" applyFill="1" applyBorder="1" applyAlignment="1">
      <alignment vertical="center"/>
    </xf>
    <xf numFmtId="164" fontId="0" fillId="0" borderId="4" xfId="0" applyNumberFormat="1" applyBorder="1" applyAlignment="1">
      <alignment vertical="center"/>
    </xf>
    <xf numFmtId="164" fontId="11" fillId="3" borderId="10" xfId="0" applyNumberFormat="1" applyFont="1" applyFill="1" applyBorder="1" applyAlignment="1">
      <alignment vertical="center"/>
    </xf>
    <xf numFmtId="0" fontId="11" fillId="3" borderId="9" xfId="0" applyFont="1" applyFill="1" applyBorder="1" applyAlignment="1">
      <alignment vertical="center"/>
    </xf>
    <xf numFmtId="164" fontId="12" fillId="3" borderId="13" xfId="0" applyNumberFormat="1" applyFont="1" applyFill="1" applyBorder="1" applyAlignment="1">
      <alignment vertical="center"/>
    </xf>
    <xf numFmtId="1" fontId="11" fillId="3" borderId="1" xfId="0" applyNumberFormat="1" applyFont="1" applyFill="1" applyBorder="1" applyAlignment="1">
      <alignment vertical="center"/>
    </xf>
    <xf numFmtId="0" fontId="1" fillId="0" borderId="7" xfId="0" applyFont="1" applyBorder="1" applyAlignment="1">
      <alignment horizontal="left" vertical="center"/>
    </xf>
    <xf numFmtId="165" fontId="11" fillId="3" borderId="1" xfId="0" applyNumberFormat="1" applyFont="1" applyFill="1" applyBorder="1" applyAlignment="1">
      <alignment vertical="center" wrapText="1"/>
    </xf>
    <xf numFmtId="0" fontId="0" fillId="4" borderId="2" xfId="0" applyFill="1" applyBorder="1" applyAlignment="1">
      <alignment horizontal="center" vertical="center"/>
    </xf>
    <xf numFmtId="0" fontId="0" fillId="4" borderId="17" xfId="0" applyFill="1" applyBorder="1" applyAlignment="1">
      <alignment horizontal="center" vertical="center" wrapText="1"/>
    </xf>
    <xf numFmtId="164" fontId="0" fillId="0" borderId="5" xfId="0" applyNumberFormat="1" applyBorder="1" applyAlignment="1">
      <alignment vertical="center"/>
    </xf>
    <xf numFmtId="164" fontId="0" fillId="0" borderId="6" xfId="0" applyNumberFormat="1" applyBorder="1" applyAlignment="1">
      <alignment vertical="center"/>
    </xf>
    <xf numFmtId="164" fontId="0" fillId="0" borderId="7" xfId="0" applyNumberFormat="1" applyBorder="1" applyAlignment="1">
      <alignment vertical="center"/>
    </xf>
    <xf numFmtId="164" fontId="13" fillId="0" borderId="1" xfId="0" applyNumberFormat="1" applyFont="1" applyBorder="1" applyAlignment="1">
      <alignment vertical="center"/>
    </xf>
    <xf numFmtId="2" fontId="0" fillId="0" borderId="1" xfId="0" applyNumberFormat="1" applyBorder="1" applyAlignment="1">
      <alignment vertical="center"/>
    </xf>
    <xf numFmtId="1" fontId="0" fillId="0" borderId="1" xfId="0" applyNumberFormat="1" applyBorder="1" applyAlignment="1">
      <alignment vertical="center"/>
    </xf>
    <xf numFmtId="0" fontId="1" fillId="0" borderId="1" xfId="0" applyFont="1" applyBorder="1" applyAlignment="1">
      <alignment horizontal="right" vertical="center"/>
    </xf>
    <xf numFmtId="0" fontId="4" fillId="0" borderId="0" xfId="0" applyFont="1"/>
    <xf numFmtId="0" fontId="13" fillId="0" borderId="0" xfId="0" applyFont="1"/>
    <xf numFmtId="0" fontId="10" fillId="0" borderId="0" xfId="0" applyFont="1"/>
    <xf numFmtId="0" fontId="0" fillId="4" borderId="2" xfId="0" applyFill="1" applyBorder="1" applyAlignment="1">
      <alignment horizontal="center" vertical="center"/>
    </xf>
    <xf numFmtId="0" fontId="1" fillId="0" borderId="7" xfId="0" applyFont="1" applyBorder="1" applyAlignment="1">
      <alignment horizontal="left" vertical="center"/>
    </xf>
    <xf numFmtId="0" fontId="3" fillId="5" borderId="5" xfId="0" applyFont="1" applyFill="1" applyBorder="1" applyAlignment="1">
      <alignment vertical="center" wrapText="1"/>
    </xf>
    <xf numFmtId="0" fontId="3" fillId="5" borderId="6" xfId="0" applyFont="1" applyFill="1" applyBorder="1" applyAlignment="1">
      <alignment vertical="center"/>
    </xf>
    <xf numFmtId="0" fontId="3" fillId="5" borderId="7" xfId="0" applyFont="1" applyFill="1" applyBorder="1" applyAlignment="1">
      <alignment vertical="center"/>
    </xf>
    <xf numFmtId="0" fontId="0" fillId="4" borderId="2" xfId="0" applyFill="1" applyBorder="1" applyAlignment="1">
      <alignment horizontal="center" vertical="center"/>
    </xf>
    <xf numFmtId="0" fontId="1" fillId="0" borderId="7" xfId="0" applyFont="1" applyBorder="1" applyAlignment="1">
      <alignment horizontal="left" vertical="center"/>
    </xf>
    <xf numFmtId="164" fontId="0" fillId="4" borderId="5" xfId="0" applyNumberFormat="1" applyFill="1" applyBorder="1" applyAlignment="1">
      <alignment horizontal="left" vertical="center"/>
    </xf>
    <xf numFmtId="164" fontId="0" fillId="4" borderId="6" xfId="0" applyNumberFormat="1" applyFill="1" applyBorder="1" applyAlignment="1">
      <alignment horizontal="left" vertical="center"/>
    </xf>
    <xf numFmtId="164" fontId="0" fillId="4" borderId="7" xfId="0" applyNumberFormat="1" applyFill="1" applyBorder="1" applyAlignment="1">
      <alignment horizontal="left" vertical="center"/>
    </xf>
    <xf numFmtId="164" fontId="7" fillId="0" borderId="5" xfId="0" applyNumberFormat="1" applyFont="1" applyBorder="1" applyAlignment="1">
      <alignment horizontal="center"/>
    </xf>
    <xf numFmtId="164" fontId="7" fillId="0" borderId="6" xfId="0" applyNumberFormat="1" applyFont="1" applyBorder="1" applyAlignment="1">
      <alignment horizontal="center"/>
    </xf>
    <xf numFmtId="164" fontId="7" fillId="0" borderId="7" xfId="0" applyNumberFormat="1" applyFont="1" applyBorder="1" applyAlignment="1">
      <alignment horizontal="center"/>
    </xf>
    <xf numFmtId="0" fontId="1" fillId="0" borderId="5" xfId="0" applyFont="1" applyBorder="1" applyAlignment="1">
      <alignment horizontal="right" vertical="center"/>
    </xf>
    <xf numFmtId="0" fontId="1" fillId="0" borderId="6" xfId="0" applyFont="1" applyBorder="1" applyAlignment="1">
      <alignment horizontal="right" vertical="center"/>
    </xf>
    <xf numFmtId="0" fontId="1" fillId="0" borderId="7" xfId="0" applyFont="1" applyBorder="1" applyAlignment="1">
      <alignment horizontal="right" vertical="center"/>
    </xf>
    <xf numFmtId="0" fontId="4" fillId="0" borderId="5" xfId="0" applyFont="1" applyBorder="1" applyAlignment="1">
      <alignment horizontal="left"/>
    </xf>
    <xf numFmtId="0" fontId="4" fillId="0" borderId="6" xfId="0" applyFont="1" applyBorder="1" applyAlignment="1">
      <alignment horizontal="left"/>
    </xf>
    <xf numFmtId="0" fontId="4" fillId="0" borderId="7" xfId="0" applyFont="1" applyBorder="1" applyAlignment="1">
      <alignment horizontal="left"/>
    </xf>
    <xf numFmtId="0" fontId="10" fillId="3" borderId="5" xfId="0" applyFont="1" applyFill="1" applyBorder="1" applyAlignment="1">
      <alignment horizontal="center"/>
    </xf>
    <xf numFmtId="0" fontId="10" fillId="3" borderId="6" xfId="0" applyFont="1" applyFill="1" applyBorder="1" applyAlignment="1">
      <alignment horizontal="center"/>
    </xf>
    <xf numFmtId="0" fontId="10" fillId="3" borderId="7" xfId="0" applyFont="1" applyFill="1" applyBorder="1" applyAlignment="1">
      <alignment horizontal="center"/>
    </xf>
    <xf numFmtId="0" fontId="3" fillId="5" borderId="5" xfId="0" applyFont="1" applyFill="1" applyBorder="1" applyAlignment="1">
      <alignment horizontal="center" vertical="center"/>
    </xf>
    <xf numFmtId="0" fontId="3" fillId="5" borderId="6" xfId="0" applyFont="1" applyFill="1" applyBorder="1" applyAlignment="1">
      <alignment horizontal="center" vertical="center"/>
    </xf>
    <xf numFmtId="0" fontId="3" fillId="5" borderId="7" xfId="0" applyFont="1" applyFill="1" applyBorder="1" applyAlignment="1">
      <alignment horizontal="center" vertical="center"/>
    </xf>
    <xf numFmtId="0" fontId="5" fillId="3" borderId="14" xfId="0" applyFont="1" applyFill="1" applyBorder="1" applyAlignment="1">
      <alignment horizontal="center" vertical="center"/>
    </xf>
    <xf numFmtId="0" fontId="5" fillId="3" borderId="4" xfId="0" applyFont="1" applyFill="1" applyBorder="1" applyAlignment="1">
      <alignment horizontal="center" vertical="center"/>
    </xf>
    <xf numFmtId="0" fontId="5" fillId="3" borderId="15" xfId="0" applyFont="1" applyFill="1" applyBorder="1" applyAlignment="1">
      <alignment horizontal="center" vertical="center"/>
    </xf>
    <xf numFmtId="0" fontId="5" fillId="3" borderId="16" xfId="0" applyFont="1" applyFill="1" applyBorder="1" applyAlignment="1">
      <alignment horizontal="center" vertical="center"/>
    </xf>
    <xf numFmtId="0" fontId="12" fillId="3" borderId="11" xfId="0" applyFont="1" applyFill="1" applyBorder="1" applyAlignment="1">
      <alignment horizontal="right" vertical="center"/>
    </xf>
    <xf numFmtId="0" fontId="12" fillId="3" borderId="12" xfId="0" applyFont="1" applyFill="1" applyBorder="1" applyAlignment="1">
      <alignment horizontal="right"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 xfId="0" applyBorder="1" applyAlignment="1">
      <alignment horizontal="center" vertical="center"/>
    </xf>
    <xf numFmtId="0" fontId="0" fillId="0" borderId="4" xfId="0" applyBorder="1" applyAlignment="1">
      <alignment horizontal="center" vertical="center"/>
    </xf>
    <xf numFmtId="0" fontId="0" fillId="4" borderId="2" xfId="0" applyFont="1" applyFill="1" applyBorder="1" applyAlignment="1">
      <alignment horizontal="center" vertical="center" wrapText="1"/>
    </xf>
    <xf numFmtId="0" fontId="0" fillId="4" borderId="4" xfId="0" applyFont="1" applyFill="1" applyBorder="1" applyAlignment="1">
      <alignment horizontal="center" vertical="center" wrapText="1"/>
    </xf>
    <xf numFmtId="0" fontId="0" fillId="4" borderId="2" xfId="0" applyFill="1" applyBorder="1" applyAlignment="1">
      <alignment horizontal="center" vertical="center"/>
    </xf>
    <xf numFmtId="0" fontId="0" fillId="4" borderId="4" xfId="0" applyFill="1" applyBorder="1" applyAlignment="1">
      <alignment horizontal="center" vertical="center"/>
    </xf>
    <xf numFmtId="0" fontId="0" fillId="0" borderId="18" xfId="0" applyBorder="1" applyAlignment="1">
      <alignment horizontal="center" vertical="center"/>
    </xf>
    <xf numFmtId="0" fontId="0" fillId="0" borderId="20" xfId="0" applyBorder="1" applyAlignment="1">
      <alignment horizontal="center" vertical="center"/>
    </xf>
    <xf numFmtId="0" fontId="3" fillId="5" borderId="5" xfId="0" applyFont="1" applyFill="1" applyBorder="1" applyAlignment="1">
      <alignment horizontal="center" vertical="center" wrapText="1"/>
    </xf>
    <xf numFmtId="0" fontId="2" fillId="0" borderId="1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1" xfId="0" applyFont="1" applyBorder="1" applyAlignment="1">
      <alignment horizontal="center" vertical="center" wrapText="1"/>
    </xf>
    <xf numFmtId="0" fontId="14" fillId="2" borderId="5" xfId="0" applyFont="1" applyFill="1" applyBorder="1" applyAlignment="1">
      <alignment horizontal="right" vertical="center" wrapText="1"/>
    </xf>
    <xf numFmtId="0" fontId="14" fillId="2" borderId="6" xfId="0" applyFont="1" applyFill="1" applyBorder="1" applyAlignment="1">
      <alignment horizontal="right" vertical="center" wrapText="1"/>
    </xf>
    <xf numFmtId="0" fontId="14" fillId="2" borderId="7" xfId="0" applyFont="1" applyFill="1" applyBorder="1" applyAlignment="1">
      <alignment horizontal="right" vertical="center" wrapText="1"/>
    </xf>
    <xf numFmtId="0" fontId="1" fillId="0" borderId="5" xfId="0" applyFont="1" applyBorder="1" applyAlignment="1">
      <alignment horizontal="left" vertical="center"/>
    </xf>
    <xf numFmtId="0" fontId="1" fillId="0" borderId="6" xfId="0" applyFont="1" applyBorder="1" applyAlignment="1">
      <alignment horizontal="left" vertical="center"/>
    </xf>
    <xf numFmtId="0" fontId="1" fillId="0" borderId="7" xfId="0" applyFont="1" applyBorder="1" applyAlignment="1">
      <alignment horizontal="left"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0" fillId="0" borderId="5" xfId="0"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2" fontId="1" fillId="0" borderId="2" xfId="0" applyNumberFormat="1" applyFont="1" applyBorder="1" applyAlignment="1">
      <alignment horizontal="right" vertical="center"/>
    </xf>
    <xf numFmtId="2" fontId="1" fillId="0" borderId="3" xfId="0" applyNumberFormat="1" applyFont="1" applyBorder="1" applyAlignment="1">
      <alignment horizontal="right" vertical="center"/>
    </xf>
    <xf numFmtId="2" fontId="1" fillId="0" borderId="4" xfId="0" applyNumberFormat="1" applyFont="1" applyBorder="1" applyAlignment="1">
      <alignment horizontal="right" vertical="center"/>
    </xf>
    <xf numFmtId="164" fontId="5" fillId="0" borderId="2" xfId="0" applyNumberFormat="1" applyFont="1" applyBorder="1" applyAlignment="1">
      <alignment horizontal="right" vertical="center"/>
    </xf>
    <xf numFmtId="164" fontId="5" fillId="0" borderId="3" xfId="0" applyNumberFormat="1" applyFont="1" applyBorder="1" applyAlignment="1">
      <alignment horizontal="right" vertical="center"/>
    </xf>
    <xf numFmtId="164" fontId="5" fillId="0" borderId="4" xfId="0" applyNumberFormat="1" applyFont="1" applyBorder="1" applyAlignment="1">
      <alignment horizontal="right" vertical="center"/>
    </xf>
    <xf numFmtId="164" fontId="1" fillId="0" borderId="5" xfId="0" applyNumberFormat="1" applyFont="1" applyBorder="1" applyAlignment="1">
      <alignment horizontal="right" vertical="center"/>
    </xf>
    <xf numFmtId="164" fontId="1" fillId="0" borderId="6" xfId="0" applyNumberFormat="1" applyFont="1" applyBorder="1" applyAlignment="1">
      <alignment horizontal="right" vertical="center"/>
    </xf>
    <xf numFmtId="164" fontId="1" fillId="0" borderId="7" xfId="0" applyNumberFormat="1" applyFont="1" applyBorder="1" applyAlignment="1">
      <alignment horizontal="right" vertical="center"/>
    </xf>
    <xf numFmtId="164" fontId="0" fillId="0" borderId="5" xfId="0" applyNumberFormat="1" applyBorder="1" applyAlignment="1">
      <alignment horizontal="left" vertical="center"/>
    </xf>
    <xf numFmtId="164" fontId="0" fillId="0" borderId="6" xfId="0" applyNumberFormat="1" applyBorder="1" applyAlignment="1">
      <alignment horizontal="left" vertical="center"/>
    </xf>
    <xf numFmtId="164" fontId="0" fillId="0" borderId="7" xfId="0" applyNumberFormat="1" applyBorder="1" applyAlignment="1">
      <alignment horizontal="left" vertical="center"/>
    </xf>
    <xf numFmtId="164" fontId="0" fillId="6" borderId="5" xfId="0" applyNumberFormat="1" applyFill="1" applyBorder="1" applyAlignment="1">
      <alignment horizontal="left" vertical="center"/>
    </xf>
    <xf numFmtId="164" fontId="0" fillId="6" borderId="6" xfId="0" applyNumberFormat="1" applyFill="1" applyBorder="1" applyAlignment="1">
      <alignment horizontal="left" vertical="center"/>
    </xf>
    <xf numFmtId="164" fontId="0" fillId="6" borderId="7" xfId="0" applyNumberFormat="1" applyFill="1" applyBorder="1" applyAlignment="1">
      <alignment horizontal="left" vertical="center"/>
    </xf>
    <xf numFmtId="164" fontId="13" fillId="0" borderId="5" xfId="0" applyNumberFormat="1" applyFont="1" applyBorder="1" applyAlignment="1">
      <alignment horizontal="right" vertical="center"/>
    </xf>
    <xf numFmtId="164" fontId="13" fillId="0" borderId="6" xfId="0" applyNumberFormat="1" applyFont="1" applyBorder="1" applyAlignment="1">
      <alignment horizontal="right" vertical="center"/>
    </xf>
    <xf numFmtId="164" fontId="13" fillId="0" borderId="7" xfId="0" applyNumberFormat="1" applyFont="1" applyBorder="1" applyAlignment="1">
      <alignment horizontal="right" vertical="center"/>
    </xf>
    <xf numFmtId="0" fontId="0" fillId="4" borderId="5" xfId="0" applyFont="1" applyFill="1" applyBorder="1" applyAlignment="1">
      <alignment horizontal="center" vertical="center" wrapText="1"/>
    </xf>
    <xf numFmtId="0" fontId="0" fillId="4" borderId="7"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1"/>
  <sheetViews>
    <sheetView workbookViewId="0">
      <selection activeCell="A6" sqref="A6"/>
    </sheetView>
  </sheetViews>
  <sheetFormatPr defaultRowHeight="15" x14ac:dyDescent="0.25"/>
  <cols>
    <col min="1" max="1" width="208.85546875" customWidth="1"/>
  </cols>
  <sheetData>
    <row r="1" spans="1:7" ht="21" x14ac:dyDescent="0.35">
      <c r="A1" s="35" t="s">
        <v>34</v>
      </c>
    </row>
    <row r="2" spans="1:7" ht="21" x14ac:dyDescent="0.35">
      <c r="A2" s="37" t="s">
        <v>49</v>
      </c>
    </row>
    <row r="3" spans="1:7" ht="21" x14ac:dyDescent="0.35">
      <c r="A3" s="37" t="s">
        <v>36</v>
      </c>
    </row>
    <row r="4" spans="1:7" ht="21" x14ac:dyDescent="0.35">
      <c r="A4" s="37" t="s">
        <v>37</v>
      </c>
    </row>
    <row r="5" spans="1:7" ht="21" x14ac:dyDescent="0.35">
      <c r="A5" s="37" t="s">
        <v>50</v>
      </c>
    </row>
    <row r="6" spans="1:7" ht="21" x14ac:dyDescent="0.35">
      <c r="A6" s="37" t="s">
        <v>35</v>
      </c>
    </row>
    <row r="7" spans="1:7" ht="21" x14ac:dyDescent="0.35">
      <c r="A7" s="37" t="s">
        <v>38</v>
      </c>
    </row>
    <row r="9" spans="1:7" ht="21" x14ac:dyDescent="0.35">
      <c r="A9" s="36" t="s">
        <v>39</v>
      </c>
    </row>
    <row r="11" spans="1:7" s="1" customFormat="1" ht="84" customHeight="1" x14ac:dyDescent="0.25">
      <c r="A11" s="40" t="s">
        <v>31</v>
      </c>
      <c r="B11" s="41"/>
      <c r="C11" s="41"/>
      <c r="D11" s="41"/>
      <c r="E11" s="41"/>
      <c r="F11" s="41"/>
      <c r="G11" s="4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44"/>
  <sheetViews>
    <sheetView zoomScale="90" zoomScaleNormal="90" workbookViewId="0">
      <selection activeCell="B4" sqref="A4:XFD4"/>
    </sheetView>
  </sheetViews>
  <sheetFormatPr defaultRowHeight="15" x14ac:dyDescent="0.25"/>
  <cols>
    <col min="1" max="1" width="31" customWidth="1"/>
    <col min="2" max="2" width="40.42578125" customWidth="1"/>
    <col min="3" max="3" width="29" customWidth="1"/>
    <col min="4" max="4" width="23.28515625" customWidth="1"/>
    <col min="5" max="6" width="10.5703125" customWidth="1"/>
    <col min="7" max="7" width="26.140625" customWidth="1"/>
    <col min="8" max="8" width="30.7109375" customWidth="1"/>
  </cols>
  <sheetData>
    <row r="1" spans="1:8" ht="21" x14ac:dyDescent="0.35">
      <c r="A1" s="6" t="s">
        <v>10</v>
      </c>
      <c r="B1" s="54" t="s">
        <v>5</v>
      </c>
      <c r="C1" s="55"/>
      <c r="D1" s="55"/>
      <c r="E1" s="55"/>
      <c r="F1" s="55"/>
      <c r="G1" s="55"/>
      <c r="H1" s="56"/>
    </row>
    <row r="2" spans="1:8" ht="21" x14ac:dyDescent="0.35">
      <c r="A2" s="6" t="s">
        <v>11</v>
      </c>
      <c r="B2" s="54" t="s">
        <v>5</v>
      </c>
      <c r="C2" s="55"/>
      <c r="D2" s="55"/>
      <c r="E2" s="55"/>
      <c r="F2" s="55"/>
      <c r="G2" s="55"/>
      <c r="H2" s="56"/>
    </row>
    <row r="3" spans="1:8" ht="21" x14ac:dyDescent="0.35">
      <c r="A3" s="57" t="s">
        <v>14</v>
      </c>
      <c r="B3" s="58"/>
      <c r="C3" s="58"/>
      <c r="D3" s="58"/>
      <c r="E3" s="58"/>
      <c r="F3" s="58"/>
      <c r="G3" s="58"/>
      <c r="H3" s="59"/>
    </row>
    <row r="4" spans="1:8" ht="23.25" customHeight="1" x14ac:dyDescent="0.25">
      <c r="A4" s="80" t="s">
        <v>48</v>
      </c>
      <c r="B4" s="79" t="s">
        <v>59</v>
      </c>
      <c r="C4" s="61"/>
      <c r="D4" s="61"/>
      <c r="E4" s="61"/>
      <c r="F4" s="61"/>
      <c r="G4" s="61"/>
      <c r="H4" s="62"/>
    </row>
    <row r="5" spans="1:8" s="1" customFormat="1" ht="39.75" customHeight="1" x14ac:dyDescent="0.25">
      <c r="A5" s="81"/>
      <c r="B5" s="69" t="s">
        <v>0</v>
      </c>
      <c r="C5" s="71" t="s">
        <v>1</v>
      </c>
      <c r="D5" s="73" t="s">
        <v>25</v>
      </c>
      <c r="E5" s="113" t="s">
        <v>22</v>
      </c>
      <c r="F5" s="114"/>
      <c r="G5" s="75" t="s">
        <v>24</v>
      </c>
      <c r="H5" s="77" t="s">
        <v>13</v>
      </c>
    </row>
    <row r="6" spans="1:8" ht="15.75" customHeight="1" thickBot="1" x14ac:dyDescent="0.3">
      <c r="A6" s="81"/>
      <c r="B6" s="70"/>
      <c r="C6" s="72"/>
      <c r="D6" s="74"/>
      <c r="E6" s="26" t="s">
        <v>23</v>
      </c>
      <c r="F6" s="27" t="s">
        <v>58</v>
      </c>
      <c r="G6" s="76"/>
      <c r="H6" s="78"/>
    </row>
    <row r="7" spans="1:8" ht="15" customHeight="1" x14ac:dyDescent="0.25">
      <c r="A7" s="81"/>
      <c r="B7" s="63" t="s">
        <v>20</v>
      </c>
      <c r="C7" s="64"/>
      <c r="D7" s="64"/>
      <c r="E7" s="65"/>
      <c r="F7" s="65"/>
      <c r="G7" s="64"/>
      <c r="H7" s="66"/>
    </row>
    <row r="8" spans="1:8" ht="15" customHeight="1" x14ac:dyDescent="0.25">
      <c r="A8" s="81"/>
      <c r="B8" s="21" t="s">
        <v>19</v>
      </c>
      <c r="C8" s="16" t="s">
        <v>16</v>
      </c>
      <c r="D8" s="16" t="s">
        <v>26</v>
      </c>
      <c r="E8" s="25">
        <v>0.3</v>
      </c>
      <c r="F8" s="23">
        <v>1</v>
      </c>
      <c r="G8" s="18">
        <v>450</v>
      </c>
      <c r="H8" s="20">
        <f>+E8*G8</f>
        <v>135</v>
      </c>
    </row>
    <row r="9" spans="1:8" ht="15" customHeight="1" x14ac:dyDescent="0.25">
      <c r="A9" s="81"/>
      <c r="B9" s="21" t="s">
        <v>17</v>
      </c>
      <c r="C9" s="16" t="s">
        <v>18</v>
      </c>
      <c r="D9" s="16" t="s">
        <v>27</v>
      </c>
      <c r="E9" s="25">
        <v>1.4</v>
      </c>
      <c r="F9" s="23">
        <v>2</v>
      </c>
      <c r="G9" s="18">
        <v>350</v>
      </c>
      <c r="H9" s="20">
        <f t="shared" ref="H9:H10" si="0">+E9*G9</f>
        <v>489.99999999999994</v>
      </c>
    </row>
    <row r="10" spans="1:8" ht="15" customHeight="1" x14ac:dyDescent="0.25">
      <c r="A10" s="81"/>
      <c r="B10" s="21" t="s">
        <v>15</v>
      </c>
      <c r="C10" s="16" t="s">
        <v>16</v>
      </c>
      <c r="D10" s="17" t="s">
        <v>26</v>
      </c>
      <c r="E10" s="17">
        <v>1.5</v>
      </c>
      <c r="F10" s="23">
        <v>3</v>
      </c>
      <c r="G10" s="18">
        <v>400</v>
      </c>
      <c r="H10" s="20">
        <f t="shared" si="0"/>
        <v>600</v>
      </c>
    </row>
    <row r="11" spans="1:8" ht="15.75" customHeight="1" thickBot="1" x14ac:dyDescent="0.3">
      <c r="A11" s="81"/>
      <c r="B11" s="67" t="s">
        <v>21</v>
      </c>
      <c r="C11" s="68"/>
      <c r="D11" s="68"/>
      <c r="E11" s="68"/>
      <c r="F11" s="68"/>
      <c r="G11" s="68"/>
      <c r="H11" s="22">
        <f>SUM(H8:H10)</f>
        <v>1225</v>
      </c>
    </row>
    <row r="12" spans="1:8" ht="15" customHeight="1" x14ac:dyDescent="0.25">
      <c r="A12" s="81"/>
      <c r="B12" s="9" t="s">
        <v>5</v>
      </c>
      <c r="C12" s="9" t="s">
        <v>5</v>
      </c>
      <c r="D12" s="14"/>
      <c r="E12" s="14">
        <v>0</v>
      </c>
      <c r="F12" s="33">
        <v>0</v>
      </c>
      <c r="G12" s="11">
        <v>0</v>
      </c>
      <c r="H12" s="19">
        <f>+E12*G12</f>
        <v>0</v>
      </c>
    </row>
    <row r="13" spans="1:8" ht="15" customHeight="1" x14ac:dyDescent="0.25">
      <c r="A13" s="81"/>
      <c r="B13" s="9" t="s">
        <v>5</v>
      </c>
      <c r="C13" s="9" t="s">
        <v>5</v>
      </c>
      <c r="D13" s="14"/>
      <c r="E13" s="14">
        <v>0</v>
      </c>
      <c r="F13" s="33">
        <v>0</v>
      </c>
      <c r="G13" s="11">
        <v>0</v>
      </c>
      <c r="H13" s="19">
        <f t="shared" ref="H13:H14" si="1">+E13*G13</f>
        <v>0</v>
      </c>
    </row>
    <row r="14" spans="1:8" ht="15" customHeight="1" x14ac:dyDescent="0.25">
      <c r="A14" s="81"/>
      <c r="B14" s="9" t="s">
        <v>5</v>
      </c>
      <c r="C14" s="9" t="s">
        <v>5</v>
      </c>
      <c r="D14" s="14"/>
      <c r="E14" s="14">
        <v>0</v>
      </c>
      <c r="F14" s="33">
        <v>0</v>
      </c>
      <c r="G14" s="11">
        <v>0</v>
      </c>
      <c r="H14" s="19">
        <f t="shared" si="1"/>
        <v>0</v>
      </c>
    </row>
    <row r="15" spans="1:8" ht="15" customHeight="1" x14ac:dyDescent="0.25">
      <c r="A15" s="81"/>
      <c r="B15" s="9" t="s">
        <v>5</v>
      </c>
      <c r="C15" s="9" t="s">
        <v>5</v>
      </c>
      <c r="D15" s="14"/>
      <c r="E15" s="14">
        <v>0</v>
      </c>
      <c r="F15" s="33"/>
      <c r="G15" s="11">
        <v>0</v>
      </c>
      <c r="H15" s="19">
        <f t="shared" ref="H15:H19" si="2">+E15*G15</f>
        <v>0</v>
      </c>
    </row>
    <row r="16" spans="1:8" ht="15" customHeight="1" x14ac:dyDescent="0.25">
      <c r="A16" s="81"/>
      <c r="B16" s="9" t="s">
        <v>5</v>
      </c>
      <c r="C16" s="9" t="s">
        <v>5</v>
      </c>
      <c r="D16" s="14"/>
      <c r="E16" s="14">
        <v>0</v>
      </c>
      <c r="F16" s="33"/>
      <c r="G16" s="11">
        <v>0</v>
      </c>
      <c r="H16" s="19">
        <f t="shared" si="2"/>
        <v>0</v>
      </c>
    </row>
    <row r="17" spans="1:8" ht="15" customHeight="1" x14ac:dyDescent="0.25">
      <c r="A17" s="81"/>
      <c r="B17" s="9" t="s">
        <v>5</v>
      </c>
      <c r="C17" s="9" t="s">
        <v>5</v>
      </c>
      <c r="D17" s="14"/>
      <c r="E17" s="14">
        <v>0</v>
      </c>
      <c r="F17" s="33"/>
      <c r="G17" s="11">
        <v>0</v>
      </c>
      <c r="H17" s="19">
        <f t="shared" si="2"/>
        <v>0</v>
      </c>
    </row>
    <row r="18" spans="1:8" ht="15" customHeight="1" x14ac:dyDescent="0.25">
      <c r="A18" s="81"/>
      <c r="B18" s="9" t="s">
        <v>5</v>
      </c>
      <c r="C18" s="9" t="s">
        <v>5</v>
      </c>
      <c r="D18" s="14"/>
      <c r="E18" s="14">
        <v>0</v>
      </c>
      <c r="F18" s="33"/>
      <c r="G18" s="11">
        <v>0</v>
      </c>
      <c r="H18" s="19">
        <f t="shared" si="2"/>
        <v>0</v>
      </c>
    </row>
    <row r="19" spans="1:8" ht="15" customHeight="1" x14ac:dyDescent="0.25">
      <c r="A19" s="81"/>
      <c r="B19" s="9" t="s">
        <v>5</v>
      </c>
      <c r="C19" s="9" t="s">
        <v>5</v>
      </c>
      <c r="D19" s="14"/>
      <c r="E19" s="14">
        <v>0</v>
      </c>
      <c r="F19" s="33"/>
      <c r="G19" s="11">
        <v>0</v>
      </c>
      <c r="H19" s="19">
        <f t="shared" si="2"/>
        <v>0</v>
      </c>
    </row>
    <row r="20" spans="1:8" ht="15" customHeight="1" x14ac:dyDescent="0.25">
      <c r="A20" s="81"/>
      <c r="B20" s="51" t="s">
        <v>9</v>
      </c>
      <c r="C20" s="52"/>
      <c r="D20" s="52"/>
      <c r="E20" s="52"/>
      <c r="F20" s="52"/>
      <c r="G20" s="53"/>
      <c r="H20" s="15">
        <f>SUM(H12:H19)</f>
        <v>0</v>
      </c>
    </row>
    <row r="21" spans="1:8" s="1" customFormat="1" ht="18.75" customHeight="1" x14ac:dyDescent="0.25">
      <c r="A21" s="81"/>
      <c r="B21" s="60" t="s">
        <v>2</v>
      </c>
      <c r="C21" s="61"/>
      <c r="D21" s="61"/>
      <c r="E21" s="61"/>
      <c r="F21" s="61"/>
      <c r="G21" s="61"/>
      <c r="H21" s="62"/>
    </row>
    <row r="22" spans="1:8" ht="15" customHeight="1" x14ac:dyDescent="0.25">
      <c r="A22" s="81"/>
      <c r="B22" s="86" t="s">
        <v>32</v>
      </c>
      <c r="C22" s="87"/>
      <c r="D22" s="87"/>
      <c r="E22" s="87"/>
      <c r="F22" s="87"/>
      <c r="G22" s="87"/>
      <c r="H22" s="87"/>
    </row>
    <row r="23" spans="1:8" ht="15" customHeight="1" x14ac:dyDescent="0.25">
      <c r="A23" s="81"/>
      <c r="B23" s="45" t="s">
        <v>55</v>
      </c>
      <c r="C23" s="46"/>
      <c r="D23" s="46"/>
      <c r="E23" s="46"/>
      <c r="F23" s="47"/>
      <c r="G23" s="11"/>
      <c r="H23" s="11">
        <v>0</v>
      </c>
    </row>
    <row r="24" spans="1:8" ht="15" customHeight="1" x14ac:dyDescent="0.25">
      <c r="A24" s="81"/>
      <c r="B24" s="107"/>
      <c r="C24" s="108"/>
      <c r="D24" s="108"/>
      <c r="E24" s="108"/>
      <c r="F24" s="109"/>
      <c r="G24" s="11"/>
      <c r="H24" s="11">
        <v>0</v>
      </c>
    </row>
    <row r="25" spans="1:8" ht="15" customHeight="1" x14ac:dyDescent="0.25">
      <c r="A25" s="81"/>
      <c r="B25" s="104"/>
      <c r="C25" s="105"/>
      <c r="D25" s="105"/>
      <c r="E25" s="105"/>
      <c r="F25" s="106"/>
      <c r="G25" s="11"/>
      <c r="H25" s="11">
        <v>0</v>
      </c>
    </row>
    <row r="26" spans="1:8" ht="15" customHeight="1" x14ac:dyDescent="0.25">
      <c r="A26" s="81"/>
      <c r="B26" s="101" t="s">
        <v>12</v>
      </c>
      <c r="C26" s="102"/>
      <c r="D26" s="102"/>
      <c r="E26" s="102"/>
      <c r="F26" s="102"/>
      <c r="G26" s="103"/>
      <c r="H26" s="15">
        <f>SUM(H23:H25)</f>
        <v>0</v>
      </c>
    </row>
    <row r="27" spans="1:8" ht="21" customHeight="1" x14ac:dyDescent="0.25">
      <c r="A27" s="81"/>
      <c r="B27" s="110" t="s">
        <v>30</v>
      </c>
      <c r="C27" s="111"/>
      <c r="D27" s="111"/>
      <c r="E27" s="111"/>
      <c r="F27" s="111"/>
      <c r="G27" s="112"/>
      <c r="H27" s="31">
        <f>H20+H26</f>
        <v>0</v>
      </c>
    </row>
    <row r="28" spans="1:8" ht="30" customHeight="1" x14ac:dyDescent="0.25">
      <c r="A28" s="81"/>
      <c r="B28" s="89" t="s">
        <v>28</v>
      </c>
      <c r="C28" s="90"/>
      <c r="D28" s="90"/>
      <c r="E28" s="90"/>
      <c r="F28" s="91"/>
      <c r="G28" s="34" t="s">
        <v>29</v>
      </c>
      <c r="H28" s="34" t="s">
        <v>6</v>
      </c>
    </row>
    <row r="29" spans="1:8" ht="18.75" customHeight="1" x14ac:dyDescent="0.25">
      <c r="A29" s="81"/>
      <c r="B29" s="92" t="s">
        <v>5</v>
      </c>
      <c r="C29" s="93"/>
      <c r="D29" s="93"/>
      <c r="E29" s="93"/>
      <c r="F29" s="94"/>
      <c r="G29" s="95">
        <v>0</v>
      </c>
      <c r="H29" s="98">
        <f>H27*G29</f>
        <v>0</v>
      </c>
    </row>
    <row r="30" spans="1:8" ht="15" customHeight="1" x14ac:dyDescent="0.25">
      <c r="A30" s="81"/>
      <c r="B30" s="92" t="s">
        <v>5</v>
      </c>
      <c r="C30" s="93"/>
      <c r="D30" s="93"/>
      <c r="E30" s="93"/>
      <c r="F30" s="94"/>
      <c r="G30" s="96"/>
      <c r="H30" s="99"/>
    </row>
    <row r="31" spans="1:8" ht="15" customHeight="1" x14ac:dyDescent="0.25">
      <c r="A31" s="81"/>
      <c r="B31" s="92" t="s">
        <v>5</v>
      </c>
      <c r="C31" s="93"/>
      <c r="D31" s="93"/>
      <c r="E31" s="93"/>
      <c r="F31" s="93"/>
      <c r="G31" s="97"/>
      <c r="H31" s="100"/>
    </row>
    <row r="32" spans="1:8" ht="15" customHeight="1" x14ac:dyDescent="0.25">
      <c r="A32" s="81"/>
      <c r="B32" s="86" t="s">
        <v>3</v>
      </c>
      <c r="C32" s="87"/>
      <c r="D32" s="88"/>
      <c r="E32" s="24"/>
      <c r="F32" s="24"/>
      <c r="G32" s="34" t="s">
        <v>4</v>
      </c>
      <c r="H32" s="34" t="s">
        <v>7</v>
      </c>
    </row>
    <row r="33" spans="1:8" ht="15" customHeight="1" x14ac:dyDescent="0.25">
      <c r="A33" s="81"/>
      <c r="B33" s="10"/>
      <c r="C33" s="10"/>
      <c r="D33" s="10"/>
      <c r="E33" s="10"/>
      <c r="F33" s="10"/>
      <c r="G33" s="32">
        <v>0</v>
      </c>
      <c r="H33" s="15">
        <f>H27*G33</f>
        <v>0</v>
      </c>
    </row>
    <row r="34" spans="1:8" ht="15" customHeight="1" x14ac:dyDescent="0.25">
      <c r="A34" s="81"/>
      <c r="B34" s="28"/>
      <c r="C34" s="29"/>
      <c r="D34" s="29"/>
      <c r="E34" s="29"/>
      <c r="F34" s="29"/>
      <c r="G34" s="30"/>
      <c r="H34" s="11"/>
    </row>
    <row r="35" spans="1:8" ht="18.75" customHeight="1" x14ac:dyDescent="0.25">
      <c r="A35" s="81"/>
      <c r="B35" s="10"/>
      <c r="C35" s="10"/>
      <c r="D35" s="10"/>
      <c r="E35" s="10"/>
      <c r="F35" s="10"/>
      <c r="G35" s="10"/>
      <c r="H35" s="12"/>
    </row>
    <row r="36" spans="1:8" ht="23.25" customHeight="1" x14ac:dyDescent="0.25">
      <c r="A36" s="81"/>
      <c r="B36" s="83" t="s">
        <v>8</v>
      </c>
      <c r="C36" s="84"/>
      <c r="D36" s="84"/>
      <c r="E36" s="84"/>
      <c r="F36" s="84"/>
      <c r="G36" s="85"/>
      <c r="H36" s="13">
        <f>H27+H29+H33</f>
        <v>0</v>
      </c>
    </row>
    <row r="37" spans="1:8" ht="33.75" customHeight="1" x14ac:dyDescent="0.3">
      <c r="A37" s="81"/>
      <c r="B37" s="48" t="s">
        <v>40</v>
      </c>
      <c r="C37" s="49"/>
      <c r="D37" s="49"/>
      <c r="E37" s="49"/>
      <c r="F37" s="49"/>
      <c r="G37" s="49"/>
      <c r="H37" s="50"/>
    </row>
    <row r="38" spans="1:8" ht="15" customHeight="1" x14ac:dyDescent="0.25">
      <c r="A38" s="81"/>
      <c r="B38" s="4" t="s">
        <v>41</v>
      </c>
      <c r="C38" s="7"/>
      <c r="D38" s="7"/>
      <c r="E38" s="7"/>
      <c r="F38" s="7"/>
      <c r="G38" s="4"/>
      <c r="H38" s="4" t="s">
        <v>33</v>
      </c>
    </row>
    <row r="39" spans="1:8" ht="33.75" customHeight="1" x14ac:dyDescent="0.25">
      <c r="A39" s="81"/>
      <c r="B39" s="2" t="s">
        <v>5</v>
      </c>
      <c r="C39" s="2" t="s">
        <v>5</v>
      </c>
      <c r="D39" s="8"/>
      <c r="E39" s="8"/>
      <c r="F39" s="8"/>
      <c r="G39" s="3">
        <v>0</v>
      </c>
      <c r="H39" s="3">
        <v>0</v>
      </c>
    </row>
    <row r="40" spans="1:8" ht="18" customHeight="1" x14ac:dyDescent="0.25">
      <c r="A40" s="81"/>
      <c r="B40" s="2"/>
      <c r="C40" s="2"/>
      <c r="D40" s="8"/>
      <c r="E40" s="8"/>
      <c r="F40" s="8"/>
      <c r="G40" s="3"/>
      <c r="H40" s="3"/>
    </row>
    <row r="41" spans="1:8" ht="18" customHeight="1" x14ac:dyDescent="0.25">
      <c r="A41" s="81"/>
      <c r="B41" s="2"/>
      <c r="C41" s="2"/>
      <c r="D41" s="8"/>
      <c r="E41" s="8"/>
      <c r="F41" s="8"/>
      <c r="G41" s="3"/>
      <c r="H41" s="3"/>
    </row>
    <row r="42" spans="1:8" ht="15.75" customHeight="1" x14ac:dyDescent="0.25">
      <c r="A42" s="81"/>
      <c r="B42" s="2"/>
      <c r="C42" s="2"/>
      <c r="D42" s="8"/>
      <c r="E42" s="8"/>
      <c r="F42" s="8"/>
      <c r="G42" s="3"/>
      <c r="H42" s="3"/>
    </row>
    <row r="43" spans="1:8" ht="18" customHeight="1" x14ac:dyDescent="0.25">
      <c r="A43" s="81"/>
      <c r="B43" s="2"/>
      <c r="C43" s="2"/>
      <c r="D43" s="8"/>
      <c r="E43" s="8"/>
      <c r="F43" s="8"/>
      <c r="G43" s="3"/>
      <c r="H43" s="3"/>
    </row>
    <row r="44" spans="1:8" ht="15" customHeight="1" x14ac:dyDescent="0.25">
      <c r="A44" s="82"/>
      <c r="B44" s="5"/>
      <c r="C44" s="5"/>
      <c r="D44" s="5"/>
      <c r="E44" s="5"/>
      <c r="F44" s="5"/>
      <c r="G44" s="5"/>
      <c r="H44" s="5"/>
    </row>
  </sheetData>
  <mergeCells count="30">
    <mergeCell ref="E5:F5"/>
    <mergeCell ref="H29:H31"/>
    <mergeCell ref="B30:F30"/>
    <mergeCell ref="B31:F31"/>
    <mergeCell ref="B22:H22"/>
    <mergeCell ref="B26:G26"/>
    <mergeCell ref="B25:F25"/>
    <mergeCell ref="B24:F24"/>
    <mergeCell ref="B27:G27"/>
    <mergeCell ref="B36:G36"/>
    <mergeCell ref="B32:D32"/>
    <mergeCell ref="B28:F28"/>
    <mergeCell ref="B29:F29"/>
    <mergeCell ref="G29:G31"/>
    <mergeCell ref="B23:F23"/>
    <mergeCell ref="B37:H37"/>
    <mergeCell ref="B20:G20"/>
    <mergeCell ref="B1:H1"/>
    <mergeCell ref="B2:H2"/>
    <mergeCell ref="A3:H3"/>
    <mergeCell ref="B21:H21"/>
    <mergeCell ref="B7:H7"/>
    <mergeCell ref="B11:G11"/>
    <mergeCell ref="B5:B6"/>
    <mergeCell ref="C5:C6"/>
    <mergeCell ref="D5:D6"/>
    <mergeCell ref="G5:G6"/>
    <mergeCell ref="H5:H6"/>
    <mergeCell ref="B4:H4"/>
    <mergeCell ref="A4:A44"/>
  </mergeCells>
  <pageMargins left="0.70866141732283472" right="0.70866141732283472" top="0.74803149606299213" bottom="0.74803149606299213" header="0.31496062992125984" footer="0.31496062992125984"/>
  <pageSetup paperSize="9" scale="4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44"/>
  <sheetViews>
    <sheetView zoomScale="90" zoomScaleNormal="90" workbookViewId="0">
      <selection activeCell="B4" sqref="A4:XFD4"/>
    </sheetView>
  </sheetViews>
  <sheetFormatPr defaultRowHeight="15" x14ac:dyDescent="0.25"/>
  <cols>
    <col min="1" max="1" width="31" customWidth="1"/>
    <col min="2" max="2" width="40.42578125" customWidth="1"/>
    <col min="3" max="3" width="29" customWidth="1"/>
    <col min="4" max="4" width="23.28515625" customWidth="1"/>
    <col min="5" max="6" width="10.5703125" customWidth="1"/>
    <col min="7" max="7" width="26.140625" customWidth="1"/>
    <col min="8" max="8" width="30.7109375" customWidth="1"/>
  </cols>
  <sheetData>
    <row r="1" spans="1:8" ht="21" x14ac:dyDescent="0.35">
      <c r="A1" s="6" t="s">
        <v>10</v>
      </c>
      <c r="B1" s="54" t="s">
        <v>5</v>
      </c>
      <c r="C1" s="55"/>
      <c r="D1" s="55"/>
      <c r="E1" s="55"/>
      <c r="F1" s="55"/>
      <c r="G1" s="55"/>
      <c r="H1" s="56"/>
    </row>
    <row r="2" spans="1:8" ht="21" x14ac:dyDescent="0.35">
      <c r="A2" s="6" t="s">
        <v>11</v>
      </c>
      <c r="B2" s="54" t="s">
        <v>5</v>
      </c>
      <c r="C2" s="55"/>
      <c r="D2" s="55"/>
      <c r="E2" s="55"/>
      <c r="F2" s="55"/>
      <c r="G2" s="55"/>
      <c r="H2" s="56"/>
    </row>
    <row r="3" spans="1:8" ht="21" x14ac:dyDescent="0.35">
      <c r="A3" s="57" t="s">
        <v>14</v>
      </c>
      <c r="B3" s="58"/>
      <c r="C3" s="58"/>
      <c r="D3" s="58"/>
      <c r="E3" s="58"/>
      <c r="F3" s="58"/>
      <c r="G3" s="58"/>
      <c r="H3" s="59"/>
    </row>
    <row r="4" spans="1:8" ht="23.25" customHeight="1" x14ac:dyDescent="0.25">
      <c r="A4" s="80" t="s">
        <v>42</v>
      </c>
      <c r="B4" s="79" t="s">
        <v>59</v>
      </c>
      <c r="C4" s="61"/>
      <c r="D4" s="61"/>
      <c r="E4" s="61"/>
      <c r="F4" s="61"/>
      <c r="G4" s="61"/>
      <c r="H4" s="62"/>
    </row>
    <row r="5" spans="1:8" ht="39.75" customHeight="1" x14ac:dyDescent="0.25">
      <c r="A5" s="81"/>
      <c r="B5" s="69" t="s">
        <v>0</v>
      </c>
      <c r="C5" s="71" t="s">
        <v>1</v>
      </c>
      <c r="D5" s="73" t="s">
        <v>25</v>
      </c>
      <c r="E5" s="113" t="s">
        <v>22</v>
      </c>
      <c r="F5" s="114"/>
      <c r="G5" s="75" t="s">
        <v>24</v>
      </c>
      <c r="H5" s="77" t="s">
        <v>13</v>
      </c>
    </row>
    <row r="6" spans="1:8" ht="15.75" thickBot="1" x14ac:dyDescent="0.3">
      <c r="A6" s="81"/>
      <c r="B6" s="70"/>
      <c r="C6" s="72"/>
      <c r="D6" s="74"/>
      <c r="E6" s="38" t="s">
        <v>23</v>
      </c>
      <c r="F6" s="27" t="s">
        <v>58</v>
      </c>
      <c r="G6" s="76"/>
      <c r="H6" s="78"/>
    </row>
    <row r="7" spans="1:8" x14ac:dyDescent="0.25">
      <c r="A7" s="81"/>
      <c r="B7" s="63" t="s">
        <v>20</v>
      </c>
      <c r="C7" s="64"/>
      <c r="D7" s="64"/>
      <c r="E7" s="65"/>
      <c r="F7" s="65"/>
      <c r="G7" s="64"/>
      <c r="H7" s="66"/>
    </row>
    <row r="8" spans="1:8" x14ac:dyDescent="0.25">
      <c r="A8" s="81"/>
      <c r="B8" s="21" t="s">
        <v>19</v>
      </c>
      <c r="C8" s="16" t="s">
        <v>16</v>
      </c>
      <c r="D8" s="16" t="s">
        <v>26</v>
      </c>
      <c r="E8" s="25">
        <v>0.3</v>
      </c>
      <c r="F8" s="23">
        <v>1</v>
      </c>
      <c r="G8" s="18">
        <v>450</v>
      </c>
      <c r="H8" s="20">
        <f>+E8*G8</f>
        <v>135</v>
      </c>
    </row>
    <row r="9" spans="1:8" x14ac:dyDescent="0.25">
      <c r="A9" s="81"/>
      <c r="B9" s="21" t="s">
        <v>17</v>
      </c>
      <c r="C9" s="16" t="s">
        <v>18</v>
      </c>
      <c r="D9" s="16" t="s">
        <v>27</v>
      </c>
      <c r="E9" s="25">
        <v>1.4</v>
      </c>
      <c r="F9" s="23">
        <v>2</v>
      </c>
      <c r="G9" s="18">
        <v>350</v>
      </c>
      <c r="H9" s="20">
        <f t="shared" ref="H9:H10" si="0">+E9*G9</f>
        <v>489.99999999999994</v>
      </c>
    </row>
    <row r="10" spans="1:8" x14ac:dyDescent="0.25">
      <c r="A10" s="81"/>
      <c r="B10" s="21" t="s">
        <v>15</v>
      </c>
      <c r="C10" s="16" t="s">
        <v>16</v>
      </c>
      <c r="D10" s="17" t="s">
        <v>26</v>
      </c>
      <c r="E10" s="17">
        <v>1.5</v>
      </c>
      <c r="F10" s="23">
        <v>3</v>
      </c>
      <c r="G10" s="18">
        <v>400</v>
      </c>
      <c r="H10" s="20">
        <f t="shared" si="0"/>
        <v>600</v>
      </c>
    </row>
    <row r="11" spans="1:8" ht="15.75" thickBot="1" x14ac:dyDescent="0.3">
      <c r="A11" s="81"/>
      <c r="B11" s="67" t="s">
        <v>21</v>
      </c>
      <c r="C11" s="68"/>
      <c r="D11" s="68"/>
      <c r="E11" s="68"/>
      <c r="F11" s="68"/>
      <c r="G11" s="68"/>
      <c r="H11" s="22">
        <f>SUM(H8:H10)</f>
        <v>1225</v>
      </c>
    </row>
    <row r="12" spans="1:8" x14ac:dyDescent="0.25">
      <c r="A12" s="81"/>
      <c r="B12" s="9" t="s">
        <v>5</v>
      </c>
      <c r="C12" s="9" t="s">
        <v>5</v>
      </c>
      <c r="D12" s="14"/>
      <c r="E12" s="14">
        <v>0</v>
      </c>
      <c r="F12" s="33">
        <v>0</v>
      </c>
      <c r="G12" s="11">
        <v>0</v>
      </c>
      <c r="H12" s="19">
        <f>+E12*G12</f>
        <v>0</v>
      </c>
    </row>
    <row r="13" spans="1:8" x14ac:dyDescent="0.25">
      <c r="A13" s="81"/>
      <c r="B13" s="9" t="s">
        <v>5</v>
      </c>
      <c r="C13" s="9" t="s">
        <v>5</v>
      </c>
      <c r="D13" s="14"/>
      <c r="E13" s="14">
        <v>0</v>
      </c>
      <c r="F13" s="33">
        <v>0</v>
      </c>
      <c r="G13" s="11">
        <v>0</v>
      </c>
      <c r="H13" s="19">
        <f t="shared" ref="H13:H15" si="1">+E13*G13</f>
        <v>0</v>
      </c>
    </row>
    <row r="14" spans="1:8" x14ac:dyDescent="0.25">
      <c r="A14" s="81"/>
      <c r="B14" s="9" t="s">
        <v>5</v>
      </c>
      <c r="C14" s="9" t="s">
        <v>5</v>
      </c>
      <c r="D14" s="14"/>
      <c r="E14" s="14">
        <v>0</v>
      </c>
      <c r="F14" s="33">
        <v>0</v>
      </c>
      <c r="G14" s="11">
        <v>0</v>
      </c>
      <c r="H14" s="19">
        <f t="shared" si="1"/>
        <v>0</v>
      </c>
    </row>
    <row r="15" spans="1:8" x14ac:dyDescent="0.25">
      <c r="A15" s="81"/>
      <c r="B15" s="9" t="s">
        <v>5</v>
      </c>
      <c r="C15" s="9" t="s">
        <v>5</v>
      </c>
      <c r="D15" s="14"/>
      <c r="E15" s="14">
        <v>0</v>
      </c>
      <c r="F15" s="33"/>
      <c r="G15" s="11">
        <v>0</v>
      </c>
      <c r="H15" s="19">
        <f t="shared" si="1"/>
        <v>0</v>
      </c>
    </row>
    <row r="16" spans="1:8" x14ac:dyDescent="0.25">
      <c r="A16" s="81"/>
      <c r="B16" s="9" t="s">
        <v>5</v>
      </c>
      <c r="C16" s="9" t="s">
        <v>5</v>
      </c>
      <c r="D16" s="14"/>
      <c r="E16" s="14">
        <v>0</v>
      </c>
      <c r="F16" s="33"/>
      <c r="G16" s="11">
        <v>0</v>
      </c>
      <c r="H16" s="19">
        <f t="shared" ref="H16:H19" si="2">+E16*G16</f>
        <v>0</v>
      </c>
    </row>
    <row r="17" spans="1:8" x14ac:dyDescent="0.25">
      <c r="A17" s="81"/>
      <c r="B17" s="9" t="s">
        <v>5</v>
      </c>
      <c r="C17" s="9" t="s">
        <v>5</v>
      </c>
      <c r="D17" s="14"/>
      <c r="E17" s="14">
        <v>0</v>
      </c>
      <c r="F17" s="33"/>
      <c r="G17" s="11">
        <v>0</v>
      </c>
      <c r="H17" s="19">
        <f t="shared" si="2"/>
        <v>0</v>
      </c>
    </row>
    <row r="18" spans="1:8" x14ac:dyDescent="0.25">
      <c r="A18" s="81"/>
      <c r="B18" s="9" t="s">
        <v>5</v>
      </c>
      <c r="C18" s="9" t="s">
        <v>5</v>
      </c>
      <c r="D18" s="14"/>
      <c r="E18" s="14">
        <v>0</v>
      </c>
      <c r="F18" s="33"/>
      <c r="G18" s="11">
        <v>0</v>
      </c>
      <c r="H18" s="19">
        <f t="shared" si="2"/>
        <v>0</v>
      </c>
    </row>
    <row r="19" spans="1:8" x14ac:dyDescent="0.25">
      <c r="A19" s="81"/>
      <c r="B19" s="9" t="s">
        <v>5</v>
      </c>
      <c r="C19" s="9" t="s">
        <v>5</v>
      </c>
      <c r="D19" s="14"/>
      <c r="E19" s="14">
        <v>0</v>
      </c>
      <c r="F19" s="33"/>
      <c r="G19" s="11">
        <v>0</v>
      </c>
      <c r="H19" s="19">
        <f t="shared" si="2"/>
        <v>0</v>
      </c>
    </row>
    <row r="20" spans="1:8" x14ac:dyDescent="0.25">
      <c r="A20" s="81"/>
      <c r="B20" s="51" t="s">
        <v>9</v>
      </c>
      <c r="C20" s="52"/>
      <c r="D20" s="52"/>
      <c r="E20" s="52"/>
      <c r="F20" s="52"/>
      <c r="G20" s="53"/>
      <c r="H20" s="15">
        <f>SUM(H12:H19)</f>
        <v>0</v>
      </c>
    </row>
    <row r="21" spans="1:8" ht="18.75" x14ac:dyDescent="0.25">
      <c r="A21" s="81"/>
      <c r="B21" s="60" t="s">
        <v>2</v>
      </c>
      <c r="C21" s="61"/>
      <c r="D21" s="61"/>
      <c r="E21" s="61"/>
      <c r="F21" s="61"/>
      <c r="G21" s="61"/>
      <c r="H21" s="62"/>
    </row>
    <row r="22" spans="1:8" x14ac:dyDescent="0.25">
      <c r="A22" s="81"/>
      <c r="B22" s="86" t="s">
        <v>32</v>
      </c>
      <c r="C22" s="87"/>
      <c r="D22" s="87"/>
      <c r="E22" s="87"/>
      <c r="F22" s="87"/>
      <c r="G22" s="87"/>
      <c r="H22" s="87"/>
    </row>
    <row r="23" spans="1:8" x14ac:dyDescent="0.25">
      <c r="A23" s="81"/>
      <c r="B23" s="45" t="s">
        <v>55</v>
      </c>
      <c r="C23" s="46"/>
      <c r="D23" s="46"/>
      <c r="E23" s="46"/>
      <c r="F23" s="47"/>
      <c r="G23" s="11"/>
      <c r="H23" s="11">
        <v>0</v>
      </c>
    </row>
    <row r="24" spans="1:8" x14ac:dyDescent="0.25">
      <c r="A24" s="81"/>
      <c r="B24" s="107"/>
      <c r="C24" s="108"/>
      <c r="D24" s="108"/>
      <c r="E24" s="108"/>
      <c r="F24" s="109"/>
      <c r="G24" s="11"/>
      <c r="H24" s="11">
        <v>0</v>
      </c>
    </row>
    <row r="25" spans="1:8" x14ac:dyDescent="0.25">
      <c r="A25" s="81"/>
      <c r="B25" s="104"/>
      <c r="C25" s="105"/>
      <c r="D25" s="105"/>
      <c r="E25" s="105"/>
      <c r="F25" s="106"/>
      <c r="G25" s="11"/>
      <c r="H25" s="11">
        <v>0</v>
      </c>
    </row>
    <row r="26" spans="1:8" x14ac:dyDescent="0.25">
      <c r="A26" s="81"/>
      <c r="B26" s="101" t="s">
        <v>12</v>
      </c>
      <c r="C26" s="102"/>
      <c r="D26" s="102"/>
      <c r="E26" s="102"/>
      <c r="F26" s="102"/>
      <c r="G26" s="103"/>
      <c r="H26" s="15">
        <f>SUM(H23:H25)</f>
        <v>0</v>
      </c>
    </row>
    <row r="27" spans="1:8" ht="21" x14ac:dyDescent="0.25">
      <c r="A27" s="81"/>
      <c r="B27" s="110" t="s">
        <v>30</v>
      </c>
      <c r="C27" s="111"/>
      <c r="D27" s="111"/>
      <c r="E27" s="111"/>
      <c r="F27" s="111"/>
      <c r="G27" s="112"/>
      <c r="H27" s="31">
        <f>H20+H26</f>
        <v>0</v>
      </c>
    </row>
    <row r="28" spans="1:8" x14ac:dyDescent="0.25">
      <c r="A28" s="81"/>
      <c r="B28" s="89" t="s">
        <v>28</v>
      </c>
      <c r="C28" s="90"/>
      <c r="D28" s="90"/>
      <c r="E28" s="90"/>
      <c r="F28" s="91"/>
      <c r="G28" s="34" t="s">
        <v>29</v>
      </c>
      <c r="H28" s="34" t="s">
        <v>6</v>
      </c>
    </row>
    <row r="29" spans="1:8" x14ac:dyDescent="0.25">
      <c r="A29" s="81"/>
      <c r="B29" s="92" t="s">
        <v>5</v>
      </c>
      <c r="C29" s="93"/>
      <c r="D29" s="93"/>
      <c r="E29" s="93"/>
      <c r="F29" s="94"/>
      <c r="G29" s="95">
        <v>0</v>
      </c>
      <c r="H29" s="98">
        <f>H27*G29</f>
        <v>0</v>
      </c>
    </row>
    <row r="30" spans="1:8" x14ac:dyDescent="0.25">
      <c r="A30" s="81"/>
      <c r="B30" s="92" t="s">
        <v>5</v>
      </c>
      <c r="C30" s="93"/>
      <c r="D30" s="93"/>
      <c r="E30" s="93"/>
      <c r="F30" s="94"/>
      <c r="G30" s="96"/>
      <c r="H30" s="99"/>
    </row>
    <row r="31" spans="1:8" x14ac:dyDescent="0.25">
      <c r="A31" s="81"/>
      <c r="B31" s="92" t="s">
        <v>5</v>
      </c>
      <c r="C31" s="93"/>
      <c r="D31" s="93"/>
      <c r="E31" s="93"/>
      <c r="F31" s="93"/>
      <c r="G31" s="97"/>
      <c r="H31" s="100"/>
    </row>
    <row r="32" spans="1:8" x14ac:dyDescent="0.25">
      <c r="A32" s="81"/>
      <c r="B32" s="86" t="s">
        <v>3</v>
      </c>
      <c r="C32" s="87"/>
      <c r="D32" s="88"/>
      <c r="E32" s="39"/>
      <c r="F32" s="39"/>
      <c r="G32" s="34" t="s">
        <v>4</v>
      </c>
      <c r="H32" s="34" t="s">
        <v>7</v>
      </c>
    </row>
    <row r="33" spans="1:8" x14ac:dyDescent="0.25">
      <c r="A33" s="81"/>
      <c r="B33" s="10"/>
      <c r="C33" s="10"/>
      <c r="D33" s="10"/>
      <c r="E33" s="10"/>
      <c r="F33" s="10"/>
      <c r="G33" s="32">
        <v>0</v>
      </c>
      <c r="H33" s="15">
        <f>H27*G33</f>
        <v>0</v>
      </c>
    </row>
    <row r="34" spans="1:8" x14ac:dyDescent="0.25">
      <c r="A34" s="81"/>
      <c r="B34" s="28"/>
      <c r="C34" s="29"/>
      <c r="D34" s="29"/>
      <c r="E34" s="29"/>
      <c r="F34" s="29"/>
      <c r="G34" s="30"/>
      <c r="H34" s="11"/>
    </row>
    <row r="35" spans="1:8" ht="18.75" x14ac:dyDescent="0.25">
      <c r="A35" s="81"/>
      <c r="B35" s="10"/>
      <c r="C35" s="10"/>
      <c r="D35" s="10"/>
      <c r="E35" s="10"/>
      <c r="F35" s="10"/>
      <c r="G35" s="10"/>
      <c r="H35" s="12"/>
    </row>
    <row r="36" spans="1:8" ht="23.25" x14ac:dyDescent="0.25">
      <c r="A36" s="81"/>
      <c r="B36" s="83" t="s">
        <v>8</v>
      </c>
      <c r="C36" s="84"/>
      <c r="D36" s="84"/>
      <c r="E36" s="84"/>
      <c r="F36" s="84"/>
      <c r="G36" s="85"/>
      <c r="H36" s="13">
        <f>H27+H29+H33</f>
        <v>0</v>
      </c>
    </row>
    <row r="37" spans="1:8" ht="18.75" x14ac:dyDescent="0.3">
      <c r="A37" s="81"/>
      <c r="B37" s="48" t="s">
        <v>40</v>
      </c>
      <c r="C37" s="49"/>
      <c r="D37" s="49"/>
      <c r="E37" s="49"/>
      <c r="F37" s="49"/>
      <c r="G37" s="49"/>
      <c r="H37" s="50"/>
    </row>
    <row r="38" spans="1:8" x14ac:dyDescent="0.25">
      <c r="A38" s="81"/>
      <c r="B38" s="4" t="s">
        <v>41</v>
      </c>
      <c r="C38" s="7"/>
      <c r="D38" s="7"/>
      <c r="E38" s="7"/>
      <c r="F38" s="7"/>
      <c r="G38" s="4"/>
      <c r="H38" s="4" t="s">
        <v>33</v>
      </c>
    </row>
    <row r="39" spans="1:8" x14ac:dyDescent="0.25">
      <c r="A39" s="81"/>
      <c r="B39" s="2" t="s">
        <v>5</v>
      </c>
      <c r="C39" s="2" t="s">
        <v>5</v>
      </c>
      <c r="D39" s="8"/>
      <c r="E39" s="8"/>
      <c r="F39" s="8"/>
      <c r="G39" s="3">
        <v>0</v>
      </c>
      <c r="H39" s="3">
        <v>0</v>
      </c>
    </row>
    <row r="40" spans="1:8" x14ac:dyDescent="0.25">
      <c r="A40" s="81"/>
      <c r="B40" s="2"/>
      <c r="C40" s="2"/>
      <c r="D40" s="8"/>
      <c r="E40" s="8"/>
      <c r="F40" s="8"/>
      <c r="G40" s="3"/>
      <c r="H40" s="3"/>
    </row>
    <row r="41" spans="1:8" x14ac:dyDescent="0.25">
      <c r="A41" s="81"/>
      <c r="B41" s="2"/>
      <c r="C41" s="2"/>
      <c r="D41" s="8"/>
      <c r="E41" s="8"/>
      <c r="F41" s="8"/>
      <c r="G41" s="3"/>
      <c r="H41" s="3"/>
    </row>
    <row r="42" spans="1:8" x14ac:dyDescent="0.25">
      <c r="A42" s="81"/>
      <c r="B42" s="2"/>
      <c r="C42" s="2"/>
      <c r="D42" s="8"/>
      <c r="E42" s="8"/>
      <c r="F42" s="8"/>
      <c r="G42" s="3"/>
      <c r="H42" s="3"/>
    </row>
    <row r="43" spans="1:8" x14ac:dyDescent="0.25">
      <c r="A43" s="81"/>
      <c r="B43" s="2"/>
      <c r="C43" s="2"/>
      <c r="D43" s="8"/>
      <c r="E43" s="8"/>
      <c r="F43" s="8"/>
      <c r="G43" s="3"/>
      <c r="H43" s="3"/>
    </row>
    <row r="44" spans="1:8" x14ac:dyDescent="0.25">
      <c r="A44" s="82"/>
      <c r="B44" s="5"/>
      <c r="C44" s="5"/>
      <c r="D44" s="5"/>
      <c r="E44" s="5"/>
      <c r="F44" s="5"/>
      <c r="G44" s="5"/>
      <c r="H44" s="5"/>
    </row>
  </sheetData>
  <mergeCells count="30">
    <mergeCell ref="B1:H1"/>
    <mergeCell ref="B2:H2"/>
    <mergeCell ref="A3:H3"/>
    <mergeCell ref="A4:A44"/>
    <mergeCell ref="B4:H4"/>
    <mergeCell ref="B5:B6"/>
    <mergeCell ref="C5:C6"/>
    <mergeCell ref="D5:D6"/>
    <mergeCell ref="E5:F5"/>
    <mergeCell ref="G5:G6"/>
    <mergeCell ref="H5:H6"/>
    <mergeCell ref="B7:H7"/>
    <mergeCell ref="B11:G11"/>
    <mergeCell ref="B20:G20"/>
    <mergeCell ref="B21:H21"/>
    <mergeCell ref="B22:H22"/>
    <mergeCell ref="B23:F23"/>
    <mergeCell ref="B24:F24"/>
    <mergeCell ref="B25:F25"/>
    <mergeCell ref="B26:G26"/>
    <mergeCell ref="B32:D32"/>
    <mergeCell ref="B36:G36"/>
    <mergeCell ref="B37:H37"/>
    <mergeCell ref="B27:G27"/>
    <mergeCell ref="B28:F28"/>
    <mergeCell ref="B29:F29"/>
    <mergeCell ref="G29:G31"/>
    <mergeCell ref="H29:H31"/>
    <mergeCell ref="B30:F30"/>
    <mergeCell ref="B31:F3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44"/>
  <sheetViews>
    <sheetView zoomScale="90" zoomScaleNormal="90" workbookViewId="0">
      <selection activeCell="B4" sqref="A4:XFD4"/>
    </sheetView>
  </sheetViews>
  <sheetFormatPr defaultRowHeight="15" x14ac:dyDescent="0.25"/>
  <cols>
    <col min="1" max="1" width="31" customWidth="1"/>
    <col min="2" max="2" width="40.42578125" customWidth="1"/>
    <col min="3" max="3" width="29" customWidth="1"/>
    <col min="4" max="4" width="23.28515625" customWidth="1"/>
    <col min="5" max="6" width="10.5703125" customWidth="1"/>
    <col min="7" max="7" width="26.140625" customWidth="1"/>
    <col min="8" max="8" width="30.7109375" customWidth="1"/>
  </cols>
  <sheetData>
    <row r="1" spans="1:8" ht="21" x14ac:dyDescent="0.35">
      <c r="A1" s="6" t="s">
        <v>10</v>
      </c>
      <c r="B1" s="54" t="s">
        <v>5</v>
      </c>
      <c r="C1" s="55"/>
      <c r="D1" s="55"/>
      <c r="E1" s="55"/>
      <c r="F1" s="55"/>
      <c r="G1" s="55"/>
      <c r="H1" s="56"/>
    </row>
    <row r="2" spans="1:8" ht="21" x14ac:dyDescent="0.35">
      <c r="A2" s="6" t="s">
        <v>11</v>
      </c>
      <c r="B2" s="54" t="s">
        <v>5</v>
      </c>
      <c r="C2" s="55"/>
      <c r="D2" s="55"/>
      <c r="E2" s="55"/>
      <c r="F2" s="55"/>
      <c r="G2" s="55"/>
      <c r="H2" s="56"/>
    </row>
    <row r="3" spans="1:8" ht="21" x14ac:dyDescent="0.35">
      <c r="A3" s="57" t="s">
        <v>14</v>
      </c>
      <c r="B3" s="58"/>
      <c r="C3" s="58"/>
      <c r="D3" s="58"/>
      <c r="E3" s="58"/>
      <c r="F3" s="58"/>
      <c r="G3" s="58"/>
      <c r="H3" s="59"/>
    </row>
    <row r="4" spans="1:8" ht="23.25" customHeight="1" x14ac:dyDescent="0.25">
      <c r="A4" s="80" t="s">
        <v>43</v>
      </c>
      <c r="B4" s="79" t="s">
        <v>59</v>
      </c>
      <c r="C4" s="61"/>
      <c r="D4" s="61"/>
      <c r="E4" s="61"/>
      <c r="F4" s="61"/>
      <c r="G4" s="61"/>
      <c r="H4" s="62"/>
    </row>
    <row r="5" spans="1:8" ht="43.5" customHeight="1" x14ac:dyDescent="0.25">
      <c r="A5" s="81"/>
      <c r="B5" s="69" t="s">
        <v>0</v>
      </c>
      <c r="C5" s="71" t="s">
        <v>1</v>
      </c>
      <c r="D5" s="73" t="s">
        <v>25</v>
      </c>
      <c r="E5" s="113" t="s">
        <v>22</v>
      </c>
      <c r="F5" s="114"/>
      <c r="G5" s="75" t="s">
        <v>24</v>
      </c>
      <c r="H5" s="77" t="s">
        <v>13</v>
      </c>
    </row>
    <row r="6" spans="1:8" ht="15.75" thickBot="1" x14ac:dyDescent="0.3">
      <c r="A6" s="81"/>
      <c r="B6" s="70"/>
      <c r="C6" s="72"/>
      <c r="D6" s="74"/>
      <c r="E6" s="38" t="s">
        <v>23</v>
      </c>
      <c r="F6" s="27" t="s">
        <v>58</v>
      </c>
      <c r="G6" s="76"/>
      <c r="H6" s="78"/>
    </row>
    <row r="7" spans="1:8" x14ac:dyDescent="0.25">
      <c r="A7" s="81"/>
      <c r="B7" s="63" t="s">
        <v>20</v>
      </c>
      <c r="C7" s="64"/>
      <c r="D7" s="64"/>
      <c r="E7" s="65"/>
      <c r="F7" s="65"/>
      <c r="G7" s="64"/>
      <c r="H7" s="66"/>
    </row>
    <row r="8" spans="1:8" x14ac:dyDescent="0.25">
      <c r="A8" s="81"/>
      <c r="B8" s="21" t="s">
        <v>19</v>
      </c>
      <c r="C8" s="16" t="s">
        <v>16</v>
      </c>
      <c r="D8" s="16" t="s">
        <v>26</v>
      </c>
      <c r="E8" s="25">
        <v>0.3</v>
      </c>
      <c r="F8" s="23">
        <v>1</v>
      </c>
      <c r="G8" s="18">
        <v>450</v>
      </c>
      <c r="H8" s="20">
        <f>+E8*G8</f>
        <v>135</v>
      </c>
    </row>
    <row r="9" spans="1:8" x14ac:dyDescent="0.25">
      <c r="A9" s="81"/>
      <c r="B9" s="21" t="s">
        <v>17</v>
      </c>
      <c r="C9" s="16" t="s">
        <v>18</v>
      </c>
      <c r="D9" s="16" t="s">
        <v>27</v>
      </c>
      <c r="E9" s="25">
        <v>1.4</v>
      </c>
      <c r="F9" s="23">
        <v>2</v>
      </c>
      <c r="G9" s="18">
        <v>350</v>
      </c>
      <c r="H9" s="20">
        <f t="shared" ref="H9:H10" si="0">+E9*G9</f>
        <v>489.99999999999994</v>
      </c>
    </row>
    <row r="10" spans="1:8" x14ac:dyDescent="0.25">
      <c r="A10" s="81"/>
      <c r="B10" s="21" t="s">
        <v>15</v>
      </c>
      <c r="C10" s="16" t="s">
        <v>16</v>
      </c>
      <c r="D10" s="17" t="s">
        <v>26</v>
      </c>
      <c r="E10" s="17">
        <v>1.5</v>
      </c>
      <c r="F10" s="23">
        <v>3</v>
      </c>
      <c r="G10" s="18">
        <v>400</v>
      </c>
      <c r="H10" s="20">
        <f t="shared" si="0"/>
        <v>600</v>
      </c>
    </row>
    <row r="11" spans="1:8" ht="15.75" thickBot="1" x14ac:dyDescent="0.3">
      <c r="A11" s="81"/>
      <c r="B11" s="67" t="s">
        <v>21</v>
      </c>
      <c r="C11" s="68"/>
      <c r="D11" s="68"/>
      <c r="E11" s="68"/>
      <c r="F11" s="68"/>
      <c r="G11" s="68"/>
      <c r="H11" s="22">
        <f>SUM(H8:H10)</f>
        <v>1225</v>
      </c>
    </row>
    <row r="12" spans="1:8" x14ac:dyDescent="0.25">
      <c r="A12" s="81"/>
      <c r="B12" s="9" t="s">
        <v>5</v>
      </c>
      <c r="C12" s="9" t="s">
        <v>5</v>
      </c>
      <c r="D12" s="14"/>
      <c r="E12" s="14">
        <v>0</v>
      </c>
      <c r="F12" s="33">
        <v>0</v>
      </c>
      <c r="G12" s="11">
        <v>0</v>
      </c>
      <c r="H12" s="19">
        <f>+E12*G12</f>
        <v>0</v>
      </c>
    </row>
    <row r="13" spans="1:8" x14ac:dyDescent="0.25">
      <c r="A13" s="81"/>
      <c r="B13" s="9" t="s">
        <v>5</v>
      </c>
      <c r="C13" s="9" t="s">
        <v>5</v>
      </c>
      <c r="D13" s="14"/>
      <c r="E13" s="14">
        <v>0</v>
      </c>
      <c r="F13" s="33">
        <v>0</v>
      </c>
      <c r="G13" s="11">
        <v>0</v>
      </c>
      <c r="H13" s="19">
        <f t="shared" ref="H13:H15" si="1">+E13*G13</f>
        <v>0</v>
      </c>
    </row>
    <row r="14" spans="1:8" x14ac:dyDescent="0.25">
      <c r="A14" s="81"/>
      <c r="B14" s="9" t="s">
        <v>5</v>
      </c>
      <c r="C14" s="9" t="s">
        <v>5</v>
      </c>
      <c r="D14" s="14"/>
      <c r="E14" s="14">
        <v>0</v>
      </c>
      <c r="F14" s="33">
        <v>0</v>
      </c>
      <c r="G14" s="11">
        <v>0</v>
      </c>
      <c r="H14" s="19">
        <f t="shared" si="1"/>
        <v>0</v>
      </c>
    </row>
    <row r="15" spans="1:8" x14ac:dyDescent="0.25">
      <c r="A15" s="81"/>
      <c r="B15" s="9" t="s">
        <v>5</v>
      </c>
      <c r="C15" s="9" t="s">
        <v>5</v>
      </c>
      <c r="D15" s="14"/>
      <c r="E15" s="14">
        <v>0</v>
      </c>
      <c r="F15" s="33"/>
      <c r="G15" s="11">
        <v>0</v>
      </c>
      <c r="H15" s="19">
        <f t="shared" si="1"/>
        <v>0</v>
      </c>
    </row>
    <row r="16" spans="1:8" x14ac:dyDescent="0.25">
      <c r="A16" s="81"/>
      <c r="B16" s="9" t="s">
        <v>5</v>
      </c>
      <c r="C16" s="9" t="s">
        <v>5</v>
      </c>
      <c r="D16" s="14"/>
      <c r="E16" s="14">
        <v>0</v>
      </c>
      <c r="F16" s="33"/>
      <c r="G16" s="11">
        <v>0</v>
      </c>
      <c r="H16" s="19">
        <f t="shared" ref="H16:H19" si="2">+E16*G16</f>
        <v>0</v>
      </c>
    </row>
    <row r="17" spans="1:8" x14ac:dyDescent="0.25">
      <c r="A17" s="81"/>
      <c r="B17" s="9" t="s">
        <v>5</v>
      </c>
      <c r="C17" s="9" t="s">
        <v>5</v>
      </c>
      <c r="D17" s="14"/>
      <c r="E17" s="14">
        <v>0</v>
      </c>
      <c r="F17" s="33"/>
      <c r="G17" s="11">
        <v>0</v>
      </c>
      <c r="H17" s="19">
        <f t="shared" si="2"/>
        <v>0</v>
      </c>
    </row>
    <row r="18" spans="1:8" x14ac:dyDescent="0.25">
      <c r="A18" s="81"/>
      <c r="B18" s="9" t="s">
        <v>5</v>
      </c>
      <c r="C18" s="9" t="s">
        <v>5</v>
      </c>
      <c r="D18" s="14"/>
      <c r="E18" s="14">
        <v>0</v>
      </c>
      <c r="F18" s="33"/>
      <c r="G18" s="11">
        <v>0</v>
      </c>
      <c r="H18" s="19">
        <f t="shared" si="2"/>
        <v>0</v>
      </c>
    </row>
    <row r="19" spans="1:8" x14ac:dyDescent="0.25">
      <c r="A19" s="81"/>
      <c r="B19" s="9" t="s">
        <v>5</v>
      </c>
      <c r="C19" s="9" t="s">
        <v>5</v>
      </c>
      <c r="D19" s="14"/>
      <c r="E19" s="14">
        <v>0</v>
      </c>
      <c r="F19" s="33"/>
      <c r="G19" s="11">
        <v>0</v>
      </c>
      <c r="H19" s="19">
        <f t="shared" si="2"/>
        <v>0</v>
      </c>
    </row>
    <row r="20" spans="1:8" x14ac:dyDescent="0.25">
      <c r="A20" s="81"/>
      <c r="B20" s="51" t="s">
        <v>9</v>
      </c>
      <c r="C20" s="52"/>
      <c r="D20" s="52"/>
      <c r="E20" s="52"/>
      <c r="F20" s="52"/>
      <c r="G20" s="53"/>
      <c r="H20" s="15">
        <f>SUM(H12:H19)</f>
        <v>0</v>
      </c>
    </row>
    <row r="21" spans="1:8" ht="18.75" x14ac:dyDescent="0.25">
      <c r="A21" s="81"/>
      <c r="B21" s="60" t="s">
        <v>2</v>
      </c>
      <c r="C21" s="61"/>
      <c r="D21" s="61"/>
      <c r="E21" s="61"/>
      <c r="F21" s="61"/>
      <c r="G21" s="61"/>
      <c r="H21" s="62"/>
    </row>
    <row r="22" spans="1:8" x14ac:dyDescent="0.25">
      <c r="A22" s="81"/>
      <c r="B22" s="86" t="s">
        <v>32</v>
      </c>
      <c r="C22" s="87"/>
      <c r="D22" s="87"/>
      <c r="E22" s="87"/>
      <c r="F22" s="87"/>
      <c r="G22" s="87"/>
      <c r="H22" s="87"/>
    </row>
    <row r="23" spans="1:8" x14ac:dyDescent="0.25">
      <c r="A23" s="81"/>
      <c r="B23" s="45" t="s">
        <v>55</v>
      </c>
      <c r="C23" s="46"/>
      <c r="D23" s="46"/>
      <c r="E23" s="46"/>
      <c r="F23" s="47"/>
      <c r="G23" s="11"/>
      <c r="H23" s="11">
        <v>0</v>
      </c>
    </row>
    <row r="24" spans="1:8" x14ac:dyDescent="0.25">
      <c r="A24" s="81"/>
      <c r="B24" s="107"/>
      <c r="C24" s="108"/>
      <c r="D24" s="108"/>
      <c r="E24" s="108"/>
      <c r="F24" s="109"/>
      <c r="G24" s="11"/>
      <c r="H24" s="11">
        <v>0</v>
      </c>
    </row>
    <row r="25" spans="1:8" x14ac:dyDescent="0.25">
      <c r="A25" s="81"/>
      <c r="B25" s="104"/>
      <c r="C25" s="105"/>
      <c r="D25" s="105"/>
      <c r="E25" s="105"/>
      <c r="F25" s="106"/>
      <c r="G25" s="11"/>
      <c r="H25" s="11">
        <v>0</v>
      </c>
    </row>
    <row r="26" spans="1:8" x14ac:dyDescent="0.25">
      <c r="A26" s="81"/>
      <c r="B26" s="101" t="s">
        <v>12</v>
      </c>
      <c r="C26" s="102"/>
      <c r="D26" s="102"/>
      <c r="E26" s="102"/>
      <c r="F26" s="102"/>
      <c r="G26" s="103"/>
      <c r="H26" s="15">
        <f>SUM(H23:H25)</f>
        <v>0</v>
      </c>
    </row>
    <row r="27" spans="1:8" ht="21" x14ac:dyDescent="0.25">
      <c r="A27" s="81"/>
      <c r="B27" s="110" t="s">
        <v>30</v>
      </c>
      <c r="C27" s="111"/>
      <c r="D27" s="111"/>
      <c r="E27" s="111"/>
      <c r="F27" s="111"/>
      <c r="G27" s="112"/>
      <c r="H27" s="31">
        <f>H20+H26</f>
        <v>0</v>
      </c>
    </row>
    <row r="28" spans="1:8" x14ac:dyDescent="0.25">
      <c r="A28" s="81"/>
      <c r="B28" s="89" t="s">
        <v>28</v>
      </c>
      <c r="C28" s="90"/>
      <c r="D28" s="90"/>
      <c r="E28" s="90"/>
      <c r="F28" s="91"/>
      <c r="G28" s="34" t="s">
        <v>29</v>
      </c>
      <c r="H28" s="34" t="s">
        <v>6</v>
      </c>
    </row>
    <row r="29" spans="1:8" x14ac:dyDescent="0.25">
      <c r="A29" s="81"/>
      <c r="B29" s="92" t="s">
        <v>5</v>
      </c>
      <c r="C29" s="93"/>
      <c r="D29" s="93"/>
      <c r="E29" s="93"/>
      <c r="F29" s="94"/>
      <c r="G29" s="95">
        <v>0</v>
      </c>
      <c r="H29" s="98">
        <f>H27*G29</f>
        <v>0</v>
      </c>
    </row>
    <row r="30" spans="1:8" x14ac:dyDescent="0.25">
      <c r="A30" s="81"/>
      <c r="B30" s="92" t="s">
        <v>5</v>
      </c>
      <c r="C30" s="93"/>
      <c r="D30" s="93"/>
      <c r="E30" s="93"/>
      <c r="F30" s="94"/>
      <c r="G30" s="96"/>
      <c r="H30" s="99"/>
    </row>
    <row r="31" spans="1:8" x14ac:dyDescent="0.25">
      <c r="A31" s="81"/>
      <c r="B31" s="92" t="s">
        <v>5</v>
      </c>
      <c r="C31" s="93"/>
      <c r="D31" s="93"/>
      <c r="E31" s="93"/>
      <c r="F31" s="93"/>
      <c r="G31" s="97"/>
      <c r="H31" s="100"/>
    </row>
    <row r="32" spans="1:8" x14ac:dyDescent="0.25">
      <c r="A32" s="81"/>
      <c r="B32" s="86" t="s">
        <v>3</v>
      </c>
      <c r="C32" s="87"/>
      <c r="D32" s="88"/>
      <c r="E32" s="39"/>
      <c r="F32" s="39"/>
      <c r="G32" s="34" t="s">
        <v>4</v>
      </c>
      <c r="H32" s="34" t="s">
        <v>7</v>
      </c>
    </row>
    <row r="33" spans="1:8" x14ac:dyDescent="0.25">
      <c r="A33" s="81"/>
      <c r="B33" s="10"/>
      <c r="C33" s="10"/>
      <c r="D33" s="10"/>
      <c r="E33" s="10"/>
      <c r="F33" s="10"/>
      <c r="G33" s="32">
        <v>0</v>
      </c>
      <c r="H33" s="15">
        <f>H27*G33</f>
        <v>0</v>
      </c>
    </row>
    <row r="34" spans="1:8" x14ac:dyDescent="0.25">
      <c r="A34" s="81"/>
      <c r="B34" s="28"/>
      <c r="C34" s="29"/>
      <c r="D34" s="29"/>
      <c r="E34" s="29"/>
      <c r="F34" s="29"/>
      <c r="G34" s="30"/>
      <c r="H34" s="11"/>
    </row>
    <row r="35" spans="1:8" ht="18.75" x14ac:dyDescent="0.25">
      <c r="A35" s="81"/>
      <c r="B35" s="10"/>
      <c r="C35" s="10"/>
      <c r="D35" s="10"/>
      <c r="E35" s="10"/>
      <c r="F35" s="10"/>
      <c r="G35" s="10"/>
      <c r="H35" s="12"/>
    </row>
    <row r="36" spans="1:8" ht="23.25" x14ac:dyDescent="0.25">
      <c r="A36" s="81"/>
      <c r="B36" s="83" t="s">
        <v>8</v>
      </c>
      <c r="C36" s="84"/>
      <c r="D36" s="84"/>
      <c r="E36" s="84"/>
      <c r="F36" s="84"/>
      <c r="G36" s="85"/>
      <c r="H36" s="13">
        <f>H27+H29+H33</f>
        <v>0</v>
      </c>
    </row>
    <row r="37" spans="1:8" ht="18.75" x14ac:dyDescent="0.3">
      <c r="A37" s="81"/>
      <c r="B37" s="48" t="s">
        <v>40</v>
      </c>
      <c r="C37" s="49"/>
      <c r="D37" s="49"/>
      <c r="E37" s="49"/>
      <c r="F37" s="49"/>
      <c r="G37" s="49"/>
      <c r="H37" s="50"/>
    </row>
    <row r="38" spans="1:8" x14ac:dyDescent="0.25">
      <c r="A38" s="81"/>
      <c r="B38" s="4" t="s">
        <v>41</v>
      </c>
      <c r="C38" s="7"/>
      <c r="D38" s="7"/>
      <c r="E38" s="7"/>
      <c r="F38" s="7"/>
      <c r="G38" s="4"/>
      <c r="H38" s="4" t="s">
        <v>33</v>
      </c>
    </row>
    <row r="39" spans="1:8" x14ac:dyDescent="0.25">
      <c r="A39" s="81"/>
      <c r="B39" s="2" t="s">
        <v>5</v>
      </c>
      <c r="C39" s="2" t="s">
        <v>5</v>
      </c>
      <c r="D39" s="8"/>
      <c r="E39" s="8"/>
      <c r="F39" s="8"/>
      <c r="G39" s="3">
        <v>0</v>
      </c>
      <c r="H39" s="3">
        <v>0</v>
      </c>
    </row>
    <row r="40" spans="1:8" x14ac:dyDescent="0.25">
      <c r="A40" s="81"/>
      <c r="B40" s="2"/>
      <c r="C40" s="2"/>
      <c r="D40" s="8"/>
      <c r="E40" s="8"/>
      <c r="F40" s="8"/>
      <c r="G40" s="3"/>
      <c r="H40" s="3"/>
    </row>
    <row r="41" spans="1:8" x14ac:dyDescent="0.25">
      <c r="A41" s="81"/>
      <c r="B41" s="2"/>
      <c r="C41" s="2"/>
      <c r="D41" s="8"/>
      <c r="E41" s="8"/>
      <c r="F41" s="8"/>
      <c r="G41" s="3"/>
      <c r="H41" s="3"/>
    </row>
    <row r="42" spans="1:8" x14ac:dyDescent="0.25">
      <c r="A42" s="81"/>
      <c r="B42" s="2"/>
      <c r="C42" s="2"/>
      <c r="D42" s="8"/>
      <c r="E42" s="8"/>
      <c r="F42" s="8"/>
      <c r="G42" s="3"/>
      <c r="H42" s="3"/>
    </row>
    <row r="43" spans="1:8" x14ac:dyDescent="0.25">
      <c r="A43" s="81"/>
      <c r="B43" s="2"/>
      <c r="C43" s="2"/>
      <c r="D43" s="8"/>
      <c r="E43" s="8"/>
      <c r="F43" s="8"/>
      <c r="G43" s="3"/>
      <c r="H43" s="3"/>
    </row>
    <row r="44" spans="1:8" x14ac:dyDescent="0.25">
      <c r="A44" s="82"/>
      <c r="B44" s="5"/>
      <c r="C44" s="5"/>
      <c r="D44" s="5"/>
      <c r="E44" s="5"/>
      <c r="F44" s="5"/>
      <c r="G44" s="5"/>
      <c r="H44" s="5"/>
    </row>
  </sheetData>
  <mergeCells count="30">
    <mergeCell ref="B1:H1"/>
    <mergeCell ref="B2:H2"/>
    <mergeCell ref="A3:H3"/>
    <mergeCell ref="A4:A44"/>
    <mergeCell ref="B4:H4"/>
    <mergeCell ref="B5:B6"/>
    <mergeCell ref="C5:C6"/>
    <mergeCell ref="D5:D6"/>
    <mergeCell ref="E5:F5"/>
    <mergeCell ref="G5:G6"/>
    <mergeCell ref="H5:H6"/>
    <mergeCell ref="B7:H7"/>
    <mergeCell ref="B11:G11"/>
    <mergeCell ref="B20:G20"/>
    <mergeCell ref="B21:H21"/>
    <mergeCell ref="B22:H22"/>
    <mergeCell ref="B23:F23"/>
    <mergeCell ref="B24:F24"/>
    <mergeCell ref="B25:F25"/>
    <mergeCell ref="B26:G26"/>
    <mergeCell ref="B32:D32"/>
    <mergeCell ref="B36:G36"/>
    <mergeCell ref="B37:H37"/>
    <mergeCell ref="B27:G27"/>
    <mergeCell ref="B28:F28"/>
    <mergeCell ref="B29:F29"/>
    <mergeCell ref="G29:G31"/>
    <mergeCell ref="H29:H31"/>
    <mergeCell ref="B30:F30"/>
    <mergeCell ref="B31:F3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44"/>
  <sheetViews>
    <sheetView zoomScale="90" zoomScaleNormal="90" workbookViewId="0">
      <selection activeCell="B4" sqref="A4:XFD4"/>
    </sheetView>
  </sheetViews>
  <sheetFormatPr defaultRowHeight="15" x14ac:dyDescent="0.25"/>
  <cols>
    <col min="1" max="1" width="31" customWidth="1"/>
    <col min="2" max="2" width="40.42578125" customWidth="1"/>
    <col min="3" max="3" width="29" customWidth="1"/>
    <col min="4" max="4" width="23.28515625" customWidth="1"/>
    <col min="5" max="6" width="10.5703125" customWidth="1"/>
    <col min="7" max="7" width="26.140625" customWidth="1"/>
    <col min="8" max="8" width="30.7109375" customWidth="1"/>
  </cols>
  <sheetData>
    <row r="1" spans="1:8" ht="21" x14ac:dyDescent="0.35">
      <c r="A1" s="6" t="s">
        <v>10</v>
      </c>
      <c r="B1" s="54" t="s">
        <v>5</v>
      </c>
      <c r="C1" s="55"/>
      <c r="D1" s="55"/>
      <c r="E1" s="55"/>
      <c r="F1" s="55"/>
      <c r="G1" s="55"/>
      <c r="H1" s="56"/>
    </row>
    <row r="2" spans="1:8" ht="21" x14ac:dyDescent="0.35">
      <c r="A2" s="6" t="s">
        <v>11</v>
      </c>
      <c r="B2" s="54" t="s">
        <v>5</v>
      </c>
      <c r="C2" s="55"/>
      <c r="D2" s="55"/>
      <c r="E2" s="55"/>
      <c r="F2" s="55"/>
      <c r="G2" s="55"/>
      <c r="H2" s="56"/>
    </row>
    <row r="3" spans="1:8" ht="21" x14ac:dyDescent="0.35">
      <c r="A3" s="57" t="s">
        <v>14</v>
      </c>
      <c r="B3" s="58"/>
      <c r="C3" s="58"/>
      <c r="D3" s="58"/>
      <c r="E3" s="58"/>
      <c r="F3" s="58"/>
      <c r="G3" s="58"/>
      <c r="H3" s="59"/>
    </row>
    <row r="4" spans="1:8" ht="23.25" customHeight="1" x14ac:dyDescent="0.25">
      <c r="A4" s="80" t="s">
        <v>45</v>
      </c>
      <c r="B4" s="79" t="s">
        <v>59</v>
      </c>
      <c r="C4" s="61"/>
      <c r="D4" s="61"/>
      <c r="E4" s="61"/>
      <c r="F4" s="61"/>
      <c r="G4" s="61"/>
      <c r="H4" s="62"/>
    </row>
    <row r="5" spans="1:8" ht="48.75" customHeight="1" x14ac:dyDescent="0.25">
      <c r="A5" s="81"/>
      <c r="B5" s="69" t="s">
        <v>0</v>
      </c>
      <c r="C5" s="71" t="s">
        <v>1</v>
      </c>
      <c r="D5" s="73" t="s">
        <v>25</v>
      </c>
      <c r="E5" s="113" t="s">
        <v>22</v>
      </c>
      <c r="F5" s="114"/>
      <c r="G5" s="75" t="s">
        <v>24</v>
      </c>
      <c r="H5" s="77" t="s">
        <v>13</v>
      </c>
    </row>
    <row r="6" spans="1:8" ht="15.75" thickBot="1" x14ac:dyDescent="0.3">
      <c r="A6" s="81"/>
      <c r="B6" s="70"/>
      <c r="C6" s="72"/>
      <c r="D6" s="74"/>
      <c r="E6" s="38" t="s">
        <v>23</v>
      </c>
      <c r="F6" s="27" t="s">
        <v>58</v>
      </c>
      <c r="G6" s="76"/>
      <c r="H6" s="78"/>
    </row>
    <row r="7" spans="1:8" x14ac:dyDescent="0.25">
      <c r="A7" s="81"/>
      <c r="B7" s="63" t="s">
        <v>20</v>
      </c>
      <c r="C7" s="64"/>
      <c r="D7" s="64"/>
      <c r="E7" s="65"/>
      <c r="F7" s="65"/>
      <c r="G7" s="64"/>
      <c r="H7" s="66"/>
    </row>
    <row r="8" spans="1:8" x14ac:dyDescent="0.25">
      <c r="A8" s="81"/>
      <c r="B8" s="21" t="s">
        <v>19</v>
      </c>
      <c r="C8" s="16" t="s">
        <v>16</v>
      </c>
      <c r="D8" s="16" t="s">
        <v>26</v>
      </c>
      <c r="E8" s="25">
        <v>0.3</v>
      </c>
      <c r="F8" s="23">
        <v>1</v>
      </c>
      <c r="G8" s="18">
        <v>450</v>
      </c>
      <c r="H8" s="20">
        <f>+E8*G8</f>
        <v>135</v>
      </c>
    </row>
    <row r="9" spans="1:8" x14ac:dyDescent="0.25">
      <c r="A9" s="81"/>
      <c r="B9" s="21" t="s">
        <v>17</v>
      </c>
      <c r="C9" s="16" t="s">
        <v>18</v>
      </c>
      <c r="D9" s="16" t="s">
        <v>27</v>
      </c>
      <c r="E9" s="25">
        <v>1.4</v>
      </c>
      <c r="F9" s="23">
        <v>2</v>
      </c>
      <c r="G9" s="18">
        <v>350</v>
      </c>
      <c r="H9" s="20">
        <f t="shared" ref="H9:H10" si="0">+E9*G9</f>
        <v>489.99999999999994</v>
      </c>
    </row>
    <row r="10" spans="1:8" x14ac:dyDescent="0.25">
      <c r="A10" s="81"/>
      <c r="B10" s="21" t="s">
        <v>15</v>
      </c>
      <c r="C10" s="16" t="s">
        <v>16</v>
      </c>
      <c r="D10" s="17" t="s">
        <v>26</v>
      </c>
      <c r="E10" s="17">
        <v>1.5</v>
      </c>
      <c r="F10" s="23">
        <v>3</v>
      </c>
      <c r="G10" s="18">
        <v>400</v>
      </c>
      <c r="H10" s="20">
        <f t="shared" si="0"/>
        <v>600</v>
      </c>
    </row>
    <row r="11" spans="1:8" ht="15.75" thickBot="1" x14ac:dyDescent="0.3">
      <c r="A11" s="81"/>
      <c r="B11" s="67" t="s">
        <v>21</v>
      </c>
      <c r="C11" s="68"/>
      <c r="D11" s="68"/>
      <c r="E11" s="68"/>
      <c r="F11" s="68"/>
      <c r="G11" s="68"/>
      <c r="H11" s="22">
        <f>SUM(H8:H10)</f>
        <v>1225</v>
      </c>
    </row>
    <row r="12" spans="1:8" x14ac:dyDescent="0.25">
      <c r="A12" s="81"/>
      <c r="B12" s="9" t="s">
        <v>5</v>
      </c>
      <c r="C12" s="9" t="s">
        <v>5</v>
      </c>
      <c r="D12" s="14"/>
      <c r="E12" s="14">
        <v>0</v>
      </c>
      <c r="F12" s="33">
        <v>0</v>
      </c>
      <c r="G12" s="11">
        <v>0</v>
      </c>
      <c r="H12" s="19">
        <f>+E12*G12</f>
        <v>0</v>
      </c>
    </row>
    <row r="13" spans="1:8" x14ac:dyDescent="0.25">
      <c r="A13" s="81"/>
      <c r="B13" s="9" t="s">
        <v>5</v>
      </c>
      <c r="C13" s="9" t="s">
        <v>5</v>
      </c>
      <c r="D13" s="14"/>
      <c r="E13" s="14">
        <v>0</v>
      </c>
      <c r="F13" s="33">
        <v>0</v>
      </c>
      <c r="G13" s="11">
        <v>0</v>
      </c>
      <c r="H13" s="19">
        <f t="shared" ref="H13:H15" si="1">+E13*G13</f>
        <v>0</v>
      </c>
    </row>
    <row r="14" spans="1:8" x14ac:dyDescent="0.25">
      <c r="A14" s="81"/>
      <c r="B14" s="9" t="s">
        <v>5</v>
      </c>
      <c r="C14" s="9" t="s">
        <v>5</v>
      </c>
      <c r="D14" s="14"/>
      <c r="E14" s="14">
        <v>0</v>
      </c>
      <c r="F14" s="33">
        <v>0</v>
      </c>
      <c r="G14" s="11">
        <v>0</v>
      </c>
      <c r="H14" s="19">
        <f t="shared" si="1"/>
        <v>0</v>
      </c>
    </row>
    <row r="15" spans="1:8" x14ac:dyDescent="0.25">
      <c r="A15" s="81"/>
      <c r="B15" s="9" t="s">
        <v>5</v>
      </c>
      <c r="C15" s="9" t="s">
        <v>5</v>
      </c>
      <c r="D15" s="14"/>
      <c r="E15" s="14">
        <v>0</v>
      </c>
      <c r="F15" s="33"/>
      <c r="G15" s="11">
        <v>0</v>
      </c>
      <c r="H15" s="19">
        <f t="shared" si="1"/>
        <v>0</v>
      </c>
    </row>
    <row r="16" spans="1:8" x14ac:dyDescent="0.25">
      <c r="A16" s="81"/>
      <c r="B16" s="9" t="s">
        <v>5</v>
      </c>
      <c r="C16" s="9" t="s">
        <v>5</v>
      </c>
      <c r="D16" s="14"/>
      <c r="E16" s="14">
        <v>0</v>
      </c>
      <c r="F16" s="33"/>
      <c r="G16" s="11">
        <v>0</v>
      </c>
      <c r="H16" s="19">
        <f t="shared" ref="H16:H19" si="2">+E16*G16</f>
        <v>0</v>
      </c>
    </row>
    <row r="17" spans="1:8" x14ac:dyDescent="0.25">
      <c r="A17" s="81"/>
      <c r="B17" s="9" t="s">
        <v>5</v>
      </c>
      <c r="C17" s="9" t="s">
        <v>5</v>
      </c>
      <c r="D17" s="14"/>
      <c r="E17" s="14">
        <v>0</v>
      </c>
      <c r="F17" s="33"/>
      <c r="G17" s="11">
        <v>0</v>
      </c>
      <c r="H17" s="19">
        <f t="shared" si="2"/>
        <v>0</v>
      </c>
    </row>
    <row r="18" spans="1:8" x14ac:dyDescent="0.25">
      <c r="A18" s="81"/>
      <c r="B18" s="9" t="s">
        <v>5</v>
      </c>
      <c r="C18" s="9" t="s">
        <v>5</v>
      </c>
      <c r="D18" s="14"/>
      <c r="E18" s="14">
        <v>0</v>
      </c>
      <c r="F18" s="33"/>
      <c r="G18" s="11">
        <v>0</v>
      </c>
      <c r="H18" s="19">
        <f t="shared" si="2"/>
        <v>0</v>
      </c>
    </row>
    <row r="19" spans="1:8" x14ac:dyDescent="0.25">
      <c r="A19" s="81"/>
      <c r="B19" s="9" t="s">
        <v>5</v>
      </c>
      <c r="C19" s="9" t="s">
        <v>5</v>
      </c>
      <c r="D19" s="14"/>
      <c r="E19" s="14">
        <v>0</v>
      </c>
      <c r="F19" s="33"/>
      <c r="G19" s="11">
        <v>0</v>
      </c>
      <c r="H19" s="19">
        <f t="shared" si="2"/>
        <v>0</v>
      </c>
    </row>
    <row r="20" spans="1:8" x14ac:dyDescent="0.25">
      <c r="A20" s="81"/>
      <c r="B20" s="51" t="s">
        <v>9</v>
      </c>
      <c r="C20" s="52"/>
      <c r="D20" s="52"/>
      <c r="E20" s="52"/>
      <c r="F20" s="52"/>
      <c r="G20" s="53"/>
      <c r="H20" s="15">
        <f>SUM(H12:H19)</f>
        <v>0</v>
      </c>
    </row>
    <row r="21" spans="1:8" ht="18.75" x14ac:dyDescent="0.25">
      <c r="A21" s="81"/>
      <c r="B21" s="60" t="s">
        <v>2</v>
      </c>
      <c r="C21" s="61"/>
      <c r="D21" s="61"/>
      <c r="E21" s="61"/>
      <c r="F21" s="61"/>
      <c r="G21" s="61"/>
      <c r="H21" s="62"/>
    </row>
    <row r="22" spans="1:8" x14ac:dyDescent="0.25">
      <c r="A22" s="81"/>
      <c r="B22" s="86" t="s">
        <v>32</v>
      </c>
      <c r="C22" s="87"/>
      <c r="D22" s="87"/>
      <c r="E22" s="87"/>
      <c r="F22" s="87"/>
      <c r="G22" s="87"/>
      <c r="H22" s="87"/>
    </row>
    <row r="23" spans="1:8" x14ac:dyDescent="0.25">
      <c r="A23" s="81"/>
      <c r="B23" s="45" t="s">
        <v>55</v>
      </c>
      <c r="C23" s="46"/>
      <c r="D23" s="46"/>
      <c r="E23" s="46"/>
      <c r="F23" s="47"/>
      <c r="G23" s="11"/>
      <c r="H23" s="11">
        <v>0</v>
      </c>
    </row>
    <row r="24" spans="1:8" x14ac:dyDescent="0.25">
      <c r="A24" s="81"/>
      <c r="B24" s="107"/>
      <c r="C24" s="108"/>
      <c r="D24" s="108"/>
      <c r="E24" s="108"/>
      <c r="F24" s="109"/>
      <c r="G24" s="11"/>
      <c r="H24" s="11">
        <v>0</v>
      </c>
    </row>
    <row r="25" spans="1:8" x14ac:dyDescent="0.25">
      <c r="A25" s="81"/>
      <c r="B25" s="104"/>
      <c r="C25" s="105"/>
      <c r="D25" s="105"/>
      <c r="E25" s="105"/>
      <c r="F25" s="106"/>
      <c r="G25" s="11"/>
      <c r="H25" s="11">
        <v>0</v>
      </c>
    </row>
    <row r="26" spans="1:8" x14ac:dyDescent="0.25">
      <c r="A26" s="81"/>
      <c r="B26" s="101" t="s">
        <v>12</v>
      </c>
      <c r="C26" s="102"/>
      <c r="D26" s="102"/>
      <c r="E26" s="102"/>
      <c r="F26" s="102"/>
      <c r="G26" s="103"/>
      <c r="H26" s="15">
        <f>SUM(H23:H25)</f>
        <v>0</v>
      </c>
    </row>
    <row r="27" spans="1:8" ht="21" x14ac:dyDescent="0.25">
      <c r="A27" s="81"/>
      <c r="B27" s="110" t="s">
        <v>30</v>
      </c>
      <c r="C27" s="111"/>
      <c r="D27" s="111"/>
      <c r="E27" s="111"/>
      <c r="F27" s="111"/>
      <c r="G27" s="112"/>
      <c r="H27" s="31">
        <f>H20+H26</f>
        <v>0</v>
      </c>
    </row>
    <row r="28" spans="1:8" x14ac:dyDescent="0.25">
      <c r="A28" s="81"/>
      <c r="B28" s="89" t="s">
        <v>28</v>
      </c>
      <c r="C28" s="90"/>
      <c r="D28" s="90"/>
      <c r="E28" s="90"/>
      <c r="F28" s="91"/>
      <c r="G28" s="34" t="s">
        <v>29</v>
      </c>
      <c r="H28" s="34" t="s">
        <v>6</v>
      </c>
    </row>
    <row r="29" spans="1:8" x14ac:dyDescent="0.25">
      <c r="A29" s="81"/>
      <c r="B29" s="92" t="s">
        <v>5</v>
      </c>
      <c r="C29" s="93"/>
      <c r="D29" s="93"/>
      <c r="E29" s="93"/>
      <c r="F29" s="94"/>
      <c r="G29" s="95">
        <v>0</v>
      </c>
      <c r="H29" s="98">
        <f>H27*G29</f>
        <v>0</v>
      </c>
    </row>
    <row r="30" spans="1:8" x14ac:dyDescent="0.25">
      <c r="A30" s="81"/>
      <c r="B30" s="92" t="s">
        <v>5</v>
      </c>
      <c r="C30" s="93"/>
      <c r="D30" s="93"/>
      <c r="E30" s="93"/>
      <c r="F30" s="94"/>
      <c r="G30" s="96"/>
      <c r="H30" s="99"/>
    </row>
    <row r="31" spans="1:8" x14ac:dyDescent="0.25">
      <c r="A31" s="81"/>
      <c r="B31" s="92" t="s">
        <v>5</v>
      </c>
      <c r="C31" s="93"/>
      <c r="D31" s="93"/>
      <c r="E31" s="93"/>
      <c r="F31" s="93"/>
      <c r="G31" s="97"/>
      <c r="H31" s="100"/>
    </row>
    <row r="32" spans="1:8" x14ac:dyDescent="0.25">
      <c r="A32" s="81"/>
      <c r="B32" s="86" t="s">
        <v>3</v>
      </c>
      <c r="C32" s="87"/>
      <c r="D32" s="88"/>
      <c r="E32" s="39"/>
      <c r="F32" s="39"/>
      <c r="G32" s="34" t="s">
        <v>4</v>
      </c>
      <c r="H32" s="34" t="s">
        <v>7</v>
      </c>
    </row>
    <row r="33" spans="1:8" x14ac:dyDescent="0.25">
      <c r="A33" s="81"/>
      <c r="B33" s="10"/>
      <c r="C33" s="10"/>
      <c r="D33" s="10"/>
      <c r="E33" s="10"/>
      <c r="F33" s="10"/>
      <c r="G33" s="32">
        <v>0</v>
      </c>
      <c r="H33" s="15">
        <f>H27*G33</f>
        <v>0</v>
      </c>
    </row>
    <row r="34" spans="1:8" x14ac:dyDescent="0.25">
      <c r="A34" s="81"/>
      <c r="B34" s="28"/>
      <c r="C34" s="29"/>
      <c r="D34" s="29"/>
      <c r="E34" s="29"/>
      <c r="F34" s="29"/>
      <c r="G34" s="30"/>
      <c r="H34" s="11"/>
    </row>
    <row r="35" spans="1:8" ht="18.75" x14ac:dyDescent="0.25">
      <c r="A35" s="81"/>
      <c r="B35" s="10"/>
      <c r="C35" s="10"/>
      <c r="D35" s="10"/>
      <c r="E35" s="10"/>
      <c r="F35" s="10"/>
      <c r="G35" s="10"/>
      <c r="H35" s="12"/>
    </row>
    <row r="36" spans="1:8" ht="23.25" x14ac:dyDescent="0.25">
      <c r="A36" s="81"/>
      <c r="B36" s="83" t="s">
        <v>8</v>
      </c>
      <c r="C36" s="84"/>
      <c r="D36" s="84"/>
      <c r="E36" s="84"/>
      <c r="F36" s="84"/>
      <c r="G36" s="85"/>
      <c r="H36" s="13">
        <f>H27+H29+H33</f>
        <v>0</v>
      </c>
    </row>
    <row r="37" spans="1:8" ht="18.75" x14ac:dyDescent="0.3">
      <c r="A37" s="81"/>
      <c r="B37" s="48" t="s">
        <v>40</v>
      </c>
      <c r="C37" s="49"/>
      <c r="D37" s="49"/>
      <c r="E37" s="49"/>
      <c r="F37" s="49"/>
      <c r="G37" s="49"/>
      <c r="H37" s="50"/>
    </row>
    <row r="38" spans="1:8" x14ac:dyDescent="0.25">
      <c r="A38" s="81"/>
      <c r="B38" s="4" t="s">
        <v>41</v>
      </c>
      <c r="C38" s="7"/>
      <c r="D38" s="7"/>
      <c r="E38" s="7"/>
      <c r="F38" s="7"/>
      <c r="G38" s="4"/>
      <c r="H38" s="4" t="s">
        <v>33</v>
      </c>
    </row>
    <row r="39" spans="1:8" x14ac:dyDescent="0.25">
      <c r="A39" s="81"/>
      <c r="B39" s="2" t="s">
        <v>5</v>
      </c>
      <c r="C39" s="2" t="s">
        <v>5</v>
      </c>
      <c r="D39" s="8"/>
      <c r="E39" s="8"/>
      <c r="F39" s="8"/>
      <c r="G39" s="3">
        <v>0</v>
      </c>
      <c r="H39" s="3">
        <v>0</v>
      </c>
    </row>
    <row r="40" spans="1:8" x14ac:dyDescent="0.25">
      <c r="A40" s="81"/>
      <c r="B40" s="2"/>
      <c r="C40" s="2"/>
      <c r="D40" s="8"/>
      <c r="E40" s="8"/>
      <c r="F40" s="8"/>
      <c r="G40" s="3"/>
      <c r="H40" s="3"/>
    </row>
    <row r="41" spans="1:8" x14ac:dyDescent="0.25">
      <c r="A41" s="81"/>
      <c r="B41" s="2"/>
      <c r="C41" s="2"/>
      <c r="D41" s="8"/>
      <c r="E41" s="8"/>
      <c r="F41" s="8"/>
      <c r="G41" s="3"/>
      <c r="H41" s="3"/>
    </row>
    <row r="42" spans="1:8" x14ac:dyDescent="0.25">
      <c r="A42" s="81"/>
      <c r="B42" s="2"/>
      <c r="C42" s="2"/>
      <c r="D42" s="8"/>
      <c r="E42" s="8"/>
      <c r="F42" s="8"/>
      <c r="G42" s="3"/>
      <c r="H42" s="3"/>
    </row>
    <row r="43" spans="1:8" x14ac:dyDescent="0.25">
      <c r="A43" s="81"/>
      <c r="B43" s="2"/>
      <c r="C43" s="2"/>
      <c r="D43" s="8"/>
      <c r="E43" s="8"/>
      <c r="F43" s="8"/>
      <c r="G43" s="3"/>
      <c r="H43" s="3"/>
    </row>
    <row r="44" spans="1:8" x14ac:dyDescent="0.25">
      <c r="A44" s="82"/>
      <c r="B44" s="5"/>
      <c r="C44" s="5"/>
      <c r="D44" s="5"/>
      <c r="E44" s="5"/>
      <c r="F44" s="5"/>
      <c r="G44" s="5"/>
      <c r="H44" s="5"/>
    </row>
  </sheetData>
  <mergeCells count="30">
    <mergeCell ref="B1:H1"/>
    <mergeCell ref="B2:H2"/>
    <mergeCell ref="A3:H3"/>
    <mergeCell ref="A4:A44"/>
    <mergeCell ref="B4:H4"/>
    <mergeCell ref="B5:B6"/>
    <mergeCell ref="C5:C6"/>
    <mergeCell ref="D5:D6"/>
    <mergeCell ref="E5:F5"/>
    <mergeCell ref="G5:G6"/>
    <mergeCell ref="H5:H6"/>
    <mergeCell ref="B7:H7"/>
    <mergeCell ref="B11:G11"/>
    <mergeCell ref="B20:G20"/>
    <mergeCell ref="B21:H21"/>
    <mergeCell ref="B22:H22"/>
    <mergeCell ref="B23:F23"/>
    <mergeCell ref="B24:F24"/>
    <mergeCell ref="B25:F25"/>
    <mergeCell ref="B26:G26"/>
    <mergeCell ref="B32:D32"/>
    <mergeCell ref="B36:G36"/>
    <mergeCell ref="B37:H37"/>
    <mergeCell ref="B27:G27"/>
    <mergeCell ref="B28:F28"/>
    <mergeCell ref="B29:F29"/>
    <mergeCell ref="G29:G31"/>
    <mergeCell ref="H29:H31"/>
    <mergeCell ref="B30:F30"/>
    <mergeCell ref="B31:F3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44"/>
  <sheetViews>
    <sheetView zoomScale="90" zoomScaleNormal="90" workbookViewId="0">
      <selection activeCell="B4" sqref="A4:XFD4"/>
    </sheetView>
  </sheetViews>
  <sheetFormatPr defaultRowHeight="15" x14ac:dyDescent="0.25"/>
  <cols>
    <col min="1" max="1" width="31" customWidth="1"/>
    <col min="2" max="2" width="40.42578125" customWidth="1"/>
    <col min="3" max="3" width="29" customWidth="1"/>
    <col min="4" max="4" width="23.28515625" customWidth="1"/>
    <col min="5" max="6" width="10.5703125" customWidth="1"/>
    <col min="7" max="7" width="26.140625" customWidth="1"/>
    <col min="8" max="8" width="30.7109375" customWidth="1"/>
  </cols>
  <sheetData>
    <row r="1" spans="1:8" ht="21" x14ac:dyDescent="0.35">
      <c r="A1" s="6" t="s">
        <v>10</v>
      </c>
      <c r="B1" s="54" t="s">
        <v>5</v>
      </c>
      <c r="C1" s="55"/>
      <c r="D1" s="55"/>
      <c r="E1" s="55"/>
      <c r="F1" s="55"/>
      <c r="G1" s="55"/>
      <c r="H1" s="56"/>
    </row>
    <row r="2" spans="1:8" ht="21" x14ac:dyDescent="0.35">
      <c r="A2" s="6" t="s">
        <v>11</v>
      </c>
      <c r="B2" s="54" t="s">
        <v>5</v>
      </c>
      <c r="C2" s="55"/>
      <c r="D2" s="55"/>
      <c r="E2" s="55"/>
      <c r="F2" s="55"/>
      <c r="G2" s="55"/>
      <c r="H2" s="56"/>
    </row>
    <row r="3" spans="1:8" ht="21" x14ac:dyDescent="0.35">
      <c r="A3" s="57" t="s">
        <v>14</v>
      </c>
      <c r="B3" s="58"/>
      <c r="C3" s="58"/>
      <c r="D3" s="58"/>
      <c r="E3" s="58"/>
      <c r="F3" s="58"/>
      <c r="G3" s="58"/>
      <c r="H3" s="59"/>
    </row>
    <row r="4" spans="1:8" ht="23.25" customHeight="1" x14ac:dyDescent="0.25">
      <c r="A4" s="80" t="s">
        <v>46</v>
      </c>
      <c r="B4" s="79" t="s">
        <v>59</v>
      </c>
      <c r="C4" s="61"/>
      <c r="D4" s="61"/>
      <c r="E4" s="61"/>
      <c r="F4" s="61"/>
      <c r="G4" s="61"/>
      <c r="H4" s="62"/>
    </row>
    <row r="5" spans="1:8" ht="47.25" customHeight="1" x14ac:dyDescent="0.25">
      <c r="A5" s="81"/>
      <c r="B5" s="69" t="s">
        <v>0</v>
      </c>
      <c r="C5" s="71" t="s">
        <v>1</v>
      </c>
      <c r="D5" s="73" t="s">
        <v>25</v>
      </c>
      <c r="E5" s="113" t="s">
        <v>22</v>
      </c>
      <c r="F5" s="114"/>
      <c r="G5" s="75" t="s">
        <v>24</v>
      </c>
      <c r="H5" s="77" t="s">
        <v>13</v>
      </c>
    </row>
    <row r="6" spans="1:8" ht="15.75" thickBot="1" x14ac:dyDescent="0.3">
      <c r="A6" s="81"/>
      <c r="B6" s="70"/>
      <c r="C6" s="72"/>
      <c r="D6" s="74"/>
      <c r="E6" s="38" t="s">
        <v>23</v>
      </c>
      <c r="F6" s="27" t="s">
        <v>58</v>
      </c>
      <c r="G6" s="76"/>
      <c r="H6" s="78"/>
    </row>
    <row r="7" spans="1:8" x14ac:dyDescent="0.25">
      <c r="A7" s="81"/>
      <c r="B7" s="63" t="s">
        <v>20</v>
      </c>
      <c r="C7" s="64"/>
      <c r="D7" s="64"/>
      <c r="E7" s="65"/>
      <c r="F7" s="65"/>
      <c r="G7" s="64"/>
      <c r="H7" s="66"/>
    </row>
    <row r="8" spans="1:8" x14ac:dyDescent="0.25">
      <c r="A8" s="81"/>
      <c r="B8" s="21" t="s">
        <v>19</v>
      </c>
      <c r="C8" s="16" t="s">
        <v>16</v>
      </c>
      <c r="D8" s="16" t="s">
        <v>26</v>
      </c>
      <c r="E8" s="25">
        <v>0.3</v>
      </c>
      <c r="F8" s="23">
        <v>1</v>
      </c>
      <c r="G8" s="18">
        <v>450</v>
      </c>
      <c r="H8" s="20">
        <f>+E8*G8</f>
        <v>135</v>
      </c>
    </row>
    <row r="9" spans="1:8" x14ac:dyDescent="0.25">
      <c r="A9" s="81"/>
      <c r="B9" s="21" t="s">
        <v>17</v>
      </c>
      <c r="C9" s="16" t="s">
        <v>18</v>
      </c>
      <c r="D9" s="16" t="s">
        <v>27</v>
      </c>
      <c r="E9" s="25">
        <v>1.4</v>
      </c>
      <c r="F9" s="23">
        <v>2</v>
      </c>
      <c r="G9" s="18">
        <v>350</v>
      </c>
      <c r="H9" s="20">
        <f t="shared" ref="H9:H10" si="0">+E9*G9</f>
        <v>489.99999999999994</v>
      </c>
    </row>
    <row r="10" spans="1:8" x14ac:dyDescent="0.25">
      <c r="A10" s="81"/>
      <c r="B10" s="21" t="s">
        <v>15</v>
      </c>
      <c r="C10" s="16" t="s">
        <v>16</v>
      </c>
      <c r="D10" s="17" t="s">
        <v>26</v>
      </c>
      <c r="E10" s="17">
        <v>1.5</v>
      </c>
      <c r="F10" s="23">
        <v>3</v>
      </c>
      <c r="G10" s="18">
        <v>400</v>
      </c>
      <c r="H10" s="20">
        <f t="shared" si="0"/>
        <v>600</v>
      </c>
    </row>
    <row r="11" spans="1:8" ht="15.75" thickBot="1" x14ac:dyDescent="0.3">
      <c r="A11" s="81"/>
      <c r="B11" s="67" t="s">
        <v>21</v>
      </c>
      <c r="C11" s="68"/>
      <c r="D11" s="68"/>
      <c r="E11" s="68"/>
      <c r="F11" s="68"/>
      <c r="G11" s="68"/>
      <c r="H11" s="22">
        <f>SUM(H8:H10)</f>
        <v>1225</v>
      </c>
    </row>
    <row r="12" spans="1:8" x14ac:dyDescent="0.25">
      <c r="A12" s="81"/>
      <c r="B12" s="9" t="s">
        <v>5</v>
      </c>
      <c r="C12" s="9" t="s">
        <v>5</v>
      </c>
      <c r="D12" s="14"/>
      <c r="E12" s="14">
        <v>0</v>
      </c>
      <c r="F12" s="33">
        <v>0</v>
      </c>
      <c r="G12" s="11">
        <v>0</v>
      </c>
      <c r="H12" s="19">
        <f>E12*G12</f>
        <v>0</v>
      </c>
    </row>
    <row r="13" spans="1:8" x14ac:dyDescent="0.25">
      <c r="A13" s="81"/>
      <c r="B13" s="9" t="s">
        <v>5</v>
      </c>
      <c r="C13" s="9" t="s">
        <v>5</v>
      </c>
      <c r="D13" s="14"/>
      <c r="E13" s="14">
        <v>0</v>
      </c>
      <c r="F13" s="33">
        <v>0</v>
      </c>
      <c r="G13" s="11">
        <v>0</v>
      </c>
      <c r="H13" s="19">
        <f t="shared" ref="H13:H15" si="1">E13*G13</f>
        <v>0</v>
      </c>
    </row>
    <row r="14" spans="1:8" x14ac:dyDescent="0.25">
      <c r="A14" s="81"/>
      <c r="B14" s="9" t="s">
        <v>5</v>
      </c>
      <c r="C14" s="9" t="s">
        <v>5</v>
      </c>
      <c r="D14" s="14"/>
      <c r="E14" s="14">
        <v>0</v>
      </c>
      <c r="F14" s="33">
        <v>0</v>
      </c>
      <c r="G14" s="11">
        <v>0</v>
      </c>
      <c r="H14" s="19">
        <f t="shared" si="1"/>
        <v>0</v>
      </c>
    </row>
    <row r="15" spans="1:8" x14ac:dyDescent="0.25">
      <c r="A15" s="81"/>
      <c r="B15" s="9" t="s">
        <v>5</v>
      </c>
      <c r="C15" s="9" t="s">
        <v>5</v>
      </c>
      <c r="D15" s="14"/>
      <c r="E15" s="14">
        <v>0</v>
      </c>
      <c r="F15" s="33"/>
      <c r="G15" s="11">
        <v>0</v>
      </c>
      <c r="H15" s="19">
        <f t="shared" si="1"/>
        <v>0</v>
      </c>
    </row>
    <row r="16" spans="1:8" x14ac:dyDescent="0.25">
      <c r="A16" s="81"/>
      <c r="B16" s="9" t="s">
        <v>5</v>
      </c>
      <c r="C16" s="9" t="s">
        <v>5</v>
      </c>
      <c r="D16" s="14"/>
      <c r="E16" s="14">
        <v>0</v>
      </c>
      <c r="F16" s="33"/>
      <c r="G16" s="11">
        <v>0</v>
      </c>
      <c r="H16" s="19">
        <f t="shared" ref="H16:H19" si="2">+E16*G16</f>
        <v>0</v>
      </c>
    </row>
    <row r="17" spans="1:8" x14ac:dyDescent="0.25">
      <c r="A17" s="81"/>
      <c r="B17" s="9" t="s">
        <v>5</v>
      </c>
      <c r="C17" s="9" t="s">
        <v>5</v>
      </c>
      <c r="D17" s="14"/>
      <c r="E17" s="14">
        <v>0</v>
      </c>
      <c r="F17" s="33"/>
      <c r="G17" s="11">
        <v>0</v>
      </c>
      <c r="H17" s="19">
        <f t="shared" si="2"/>
        <v>0</v>
      </c>
    </row>
    <row r="18" spans="1:8" x14ac:dyDescent="0.25">
      <c r="A18" s="81"/>
      <c r="B18" s="9" t="s">
        <v>5</v>
      </c>
      <c r="C18" s="9" t="s">
        <v>5</v>
      </c>
      <c r="D18" s="14"/>
      <c r="E18" s="14">
        <v>0</v>
      </c>
      <c r="F18" s="33"/>
      <c r="G18" s="11">
        <v>0</v>
      </c>
      <c r="H18" s="19">
        <f t="shared" si="2"/>
        <v>0</v>
      </c>
    </row>
    <row r="19" spans="1:8" x14ac:dyDescent="0.25">
      <c r="A19" s="81"/>
      <c r="B19" s="9" t="s">
        <v>5</v>
      </c>
      <c r="C19" s="9" t="s">
        <v>5</v>
      </c>
      <c r="D19" s="14"/>
      <c r="E19" s="14">
        <v>0</v>
      </c>
      <c r="F19" s="33"/>
      <c r="G19" s="11">
        <v>0</v>
      </c>
      <c r="H19" s="19">
        <f t="shared" si="2"/>
        <v>0</v>
      </c>
    </row>
    <row r="20" spans="1:8" x14ac:dyDescent="0.25">
      <c r="A20" s="81"/>
      <c r="B20" s="51" t="s">
        <v>9</v>
      </c>
      <c r="C20" s="52"/>
      <c r="D20" s="52"/>
      <c r="E20" s="52"/>
      <c r="F20" s="52"/>
      <c r="G20" s="53"/>
      <c r="H20" s="15">
        <f>SUM(H12:H19)</f>
        <v>0</v>
      </c>
    </row>
    <row r="21" spans="1:8" ht="18.75" x14ac:dyDescent="0.25">
      <c r="A21" s="81"/>
      <c r="B21" s="60" t="s">
        <v>2</v>
      </c>
      <c r="C21" s="61"/>
      <c r="D21" s="61"/>
      <c r="E21" s="61"/>
      <c r="F21" s="61"/>
      <c r="G21" s="61"/>
      <c r="H21" s="62"/>
    </row>
    <row r="22" spans="1:8" x14ac:dyDescent="0.25">
      <c r="A22" s="81"/>
      <c r="B22" s="86" t="s">
        <v>32</v>
      </c>
      <c r="C22" s="87"/>
      <c r="D22" s="87"/>
      <c r="E22" s="87"/>
      <c r="F22" s="87"/>
      <c r="G22" s="87"/>
      <c r="H22" s="87"/>
    </row>
    <row r="23" spans="1:8" x14ac:dyDescent="0.25">
      <c r="A23" s="81"/>
      <c r="B23" s="45" t="s">
        <v>55</v>
      </c>
      <c r="C23" s="46"/>
      <c r="D23" s="46"/>
      <c r="E23" s="46"/>
      <c r="F23" s="47"/>
      <c r="G23" s="11"/>
      <c r="H23" s="11">
        <v>0</v>
      </c>
    </row>
    <row r="24" spans="1:8" x14ac:dyDescent="0.25">
      <c r="A24" s="81"/>
      <c r="B24" s="107"/>
      <c r="C24" s="108"/>
      <c r="D24" s="108"/>
      <c r="E24" s="108"/>
      <c r="F24" s="109"/>
      <c r="G24" s="11"/>
      <c r="H24" s="11">
        <v>0</v>
      </c>
    </row>
    <row r="25" spans="1:8" x14ac:dyDescent="0.25">
      <c r="A25" s="81"/>
      <c r="B25" s="104"/>
      <c r="C25" s="105"/>
      <c r="D25" s="105"/>
      <c r="E25" s="105"/>
      <c r="F25" s="106"/>
      <c r="G25" s="11"/>
      <c r="H25" s="11">
        <v>0</v>
      </c>
    </row>
    <row r="26" spans="1:8" x14ac:dyDescent="0.25">
      <c r="A26" s="81"/>
      <c r="B26" s="101" t="s">
        <v>12</v>
      </c>
      <c r="C26" s="102"/>
      <c r="D26" s="102"/>
      <c r="E26" s="102"/>
      <c r="F26" s="102"/>
      <c r="G26" s="103"/>
      <c r="H26" s="15">
        <f>SUM(H23:H25)</f>
        <v>0</v>
      </c>
    </row>
    <row r="27" spans="1:8" ht="21" x14ac:dyDescent="0.25">
      <c r="A27" s="81"/>
      <c r="B27" s="110" t="s">
        <v>30</v>
      </c>
      <c r="C27" s="111"/>
      <c r="D27" s="111"/>
      <c r="E27" s="111"/>
      <c r="F27" s="111"/>
      <c r="G27" s="112"/>
      <c r="H27" s="31">
        <f>H20+H26</f>
        <v>0</v>
      </c>
    </row>
    <row r="28" spans="1:8" x14ac:dyDescent="0.25">
      <c r="A28" s="81"/>
      <c r="B28" s="89" t="s">
        <v>28</v>
      </c>
      <c r="C28" s="90"/>
      <c r="D28" s="90"/>
      <c r="E28" s="90"/>
      <c r="F28" s="91"/>
      <c r="G28" s="34" t="s">
        <v>29</v>
      </c>
      <c r="H28" s="34" t="s">
        <v>6</v>
      </c>
    </row>
    <row r="29" spans="1:8" x14ac:dyDescent="0.25">
      <c r="A29" s="81"/>
      <c r="B29" s="92" t="s">
        <v>5</v>
      </c>
      <c r="C29" s="93"/>
      <c r="D29" s="93"/>
      <c r="E29" s="93"/>
      <c r="F29" s="94"/>
      <c r="G29" s="95">
        <v>0</v>
      </c>
      <c r="H29" s="98">
        <f>H27*G29</f>
        <v>0</v>
      </c>
    </row>
    <row r="30" spans="1:8" x14ac:dyDescent="0.25">
      <c r="A30" s="81"/>
      <c r="B30" s="92" t="s">
        <v>5</v>
      </c>
      <c r="C30" s="93"/>
      <c r="D30" s="93"/>
      <c r="E30" s="93"/>
      <c r="F30" s="94"/>
      <c r="G30" s="96"/>
      <c r="H30" s="99"/>
    </row>
    <row r="31" spans="1:8" x14ac:dyDescent="0.25">
      <c r="A31" s="81"/>
      <c r="B31" s="92" t="s">
        <v>5</v>
      </c>
      <c r="C31" s="93"/>
      <c r="D31" s="93"/>
      <c r="E31" s="93"/>
      <c r="F31" s="93"/>
      <c r="G31" s="97"/>
      <c r="H31" s="100"/>
    </row>
    <row r="32" spans="1:8" x14ac:dyDescent="0.25">
      <c r="A32" s="81"/>
      <c r="B32" s="86" t="s">
        <v>3</v>
      </c>
      <c r="C32" s="87"/>
      <c r="D32" s="88"/>
      <c r="E32" s="39"/>
      <c r="F32" s="39"/>
      <c r="G32" s="34" t="s">
        <v>4</v>
      </c>
      <c r="H32" s="34" t="s">
        <v>7</v>
      </c>
    </row>
    <row r="33" spans="1:8" x14ac:dyDescent="0.25">
      <c r="A33" s="81"/>
      <c r="B33" s="10"/>
      <c r="C33" s="10"/>
      <c r="D33" s="10"/>
      <c r="E33" s="10"/>
      <c r="F33" s="10"/>
      <c r="G33" s="32">
        <v>0</v>
      </c>
      <c r="H33" s="15">
        <f>H27*G33</f>
        <v>0</v>
      </c>
    </row>
    <row r="34" spans="1:8" x14ac:dyDescent="0.25">
      <c r="A34" s="81"/>
      <c r="B34" s="28"/>
      <c r="C34" s="29"/>
      <c r="D34" s="29"/>
      <c r="E34" s="29"/>
      <c r="F34" s="29"/>
      <c r="G34" s="30"/>
      <c r="H34" s="11"/>
    </row>
    <row r="35" spans="1:8" ht="18.75" x14ac:dyDescent="0.25">
      <c r="A35" s="81"/>
      <c r="B35" s="10"/>
      <c r="C35" s="10"/>
      <c r="D35" s="10"/>
      <c r="E35" s="10"/>
      <c r="F35" s="10"/>
      <c r="G35" s="10"/>
      <c r="H35" s="12"/>
    </row>
    <row r="36" spans="1:8" ht="23.25" x14ac:dyDescent="0.25">
      <c r="A36" s="81"/>
      <c r="B36" s="83" t="s">
        <v>8</v>
      </c>
      <c r="C36" s="84"/>
      <c r="D36" s="84"/>
      <c r="E36" s="84"/>
      <c r="F36" s="84"/>
      <c r="G36" s="85"/>
      <c r="H36" s="13">
        <f>H27+H29+H33</f>
        <v>0</v>
      </c>
    </row>
    <row r="37" spans="1:8" ht="18.75" x14ac:dyDescent="0.3">
      <c r="A37" s="81"/>
      <c r="B37" s="48" t="s">
        <v>40</v>
      </c>
      <c r="C37" s="49"/>
      <c r="D37" s="49"/>
      <c r="E37" s="49"/>
      <c r="F37" s="49"/>
      <c r="G37" s="49"/>
      <c r="H37" s="50"/>
    </row>
    <row r="38" spans="1:8" x14ac:dyDescent="0.25">
      <c r="A38" s="81"/>
      <c r="B38" s="4" t="s">
        <v>41</v>
      </c>
      <c r="C38" s="7"/>
      <c r="D38" s="7"/>
      <c r="E38" s="7"/>
      <c r="F38" s="7"/>
      <c r="G38" s="4"/>
      <c r="H38" s="4" t="s">
        <v>33</v>
      </c>
    </row>
    <row r="39" spans="1:8" x14ac:dyDescent="0.25">
      <c r="A39" s="81"/>
      <c r="B39" s="2" t="s">
        <v>5</v>
      </c>
      <c r="C39" s="2" t="s">
        <v>5</v>
      </c>
      <c r="D39" s="8"/>
      <c r="E39" s="8"/>
      <c r="F39" s="8"/>
      <c r="G39" s="3">
        <v>0</v>
      </c>
      <c r="H39" s="3">
        <v>0</v>
      </c>
    </row>
    <row r="40" spans="1:8" x14ac:dyDescent="0.25">
      <c r="A40" s="81"/>
      <c r="B40" s="2"/>
      <c r="C40" s="2"/>
      <c r="D40" s="8"/>
      <c r="E40" s="8"/>
      <c r="F40" s="8"/>
      <c r="G40" s="3"/>
      <c r="H40" s="3"/>
    </row>
    <row r="41" spans="1:8" x14ac:dyDescent="0.25">
      <c r="A41" s="81"/>
      <c r="B41" s="2"/>
      <c r="C41" s="2"/>
      <c r="D41" s="8"/>
      <c r="E41" s="8"/>
      <c r="F41" s="8"/>
      <c r="G41" s="3"/>
      <c r="H41" s="3"/>
    </row>
    <row r="42" spans="1:8" x14ac:dyDescent="0.25">
      <c r="A42" s="81"/>
      <c r="B42" s="2"/>
      <c r="C42" s="2"/>
      <c r="D42" s="8"/>
      <c r="E42" s="8"/>
      <c r="F42" s="8"/>
      <c r="G42" s="3"/>
      <c r="H42" s="3"/>
    </row>
    <row r="43" spans="1:8" x14ac:dyDescent="0.25">
      <c r="A43" s="81"/>
      <c r="B43" s="2"/>
      <c r="C43" s="2"/>
      <c r="D43" s="8"/>
      <c r="E43" s="8"/>
      <c r="F43" s="8"/>
      <c r="G43" s="3"/>
      <c r="H43" s="3"/>
    </row>
    <row r="44" spans="1:8" x14ac:dyDescent="0.25">
      <c r="A44" s="82"/>
      <c r="B44" s="5"/>
      <c r="C44" s="5"/>
      <c r="D44" s="5"/>
      <c r="E44" s="5"/>
      <c r="F44" s="5"/>
      <c r="G44" s="5"/>
      <c r="H44" s="5"/>
    </row>
  </sheetData>
  <mergeCells count="30">
    <mergeCell ref="B1:H1"/>
    <mergeCell ref="B2:H2"/>
    <mergeCell ref="A3:H3"/>
    <mergeCell ref="A4:A44"/>
    <mergeCell ref="B4:H4"/>
    <mergeCell ref="B5:B6"/>
    <mergeCell ref="C5:C6"/>
    <mergeCell ref="D5:D6"/>
    <mergeCell ref="E5:F5"/>
    <mergeCell ref="G5:G6"/>
    <mergeCell ref="H5:H6"/>
    <mergeCell ref="B7:H7"/>
    <mergeCell ref="B11:G11"/>
    <mergeCell ref="B20:G20"/>
    <mergeCell ref="B21:H21"/>
    <mergeCell ref="B22:H22"/>
    <mergeCell ref="B23:F23"/>
    <mergeCell ref="B24:F24"/>
    <mergeCell ref="B25:F25"/>
    <mergeCell ref="B26:G26"/>
    <mergeCell ref="B32:D32"/>
    <mergeCell ref="B36:G36"/>
    <mergeCell ref="B37:H37"/>
    <mergeCell ref="B27:G27"/>
    <mergeCell ref="B28:F28"/>
    <mergeCell ref="B29:F29"/>
    <mergeCell ref="G29:G31"/>
    <mergeCell ref="H29:H31"/>
    <mergeCell ref="B30:F30"/>
    <mergeCell ref="B31:F3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44"/>
  <sheetViews>
    <sheetView zoomScale="90" zoomScaleNormal="90" workbookViewId="0">
      <selection activeCell="B4" sqref="A4:XFD4"/>
    </sheetView>
  </sheetViews>
  <sheetFormatPr defaultRowHeight="15" x14ac:dyDescent="0.25"/>
  <cols>
    <col min="1" max="1" width="31" customWidth="1"/>
    <col min="2" max="2" width="40.42578125" customWidth="1"/>
    <col min="3" max="3" width="29" customWidth="1"/>
    <col min="4" max="4" width="23.28515625" customWidth="1"/>
    <col min="5" max="6" width="10.5703125" customWidth="1"/>
    <col min="7" max="7" width="26.140625" customWidth="1"/>
    <col min="8" max="8" width="30.7109375" customWidth="1"/>
  </cols>
  <sheetData>
    <row r="1" spans="1:8" ht="21" x14ac:dyDescent="0.35">
      <c r="A1" s="6" t="s">
        <v>10</v>
      </c>
      <c r="B1" s="54" t="s">
        <v>5</v>
      </c>
      <c r="C1" s="55"/>
      <c r="D1" s="55"/>
      <c r="E1" s="55"/>
      <c r="F1" s="55"/>
      <c r="G1" s="55"/>
      <c r="H1" s="56"/>
    </row>
    <row r="2" spans="1:8" ht="21" x14ac:dyDescent="0.35">
      <c r="A2" s="6" t="s">
        <v>11</v>
      </c>
      <c r="B2" s="54" t="s">
        <v>5</v>
      </c>
      <c r="C2" s="55"/>
      <c r="D2" s="55"/>
      <c r="E2" s="55"/>
      <c r="F2" s="55"/>
      <c r="G2" s="55"/>
      <c r="H2" s="56"/>
    </row>
    <row r="3" spans="1:8" ht="21" x14ac:dyDescent="0.35">
      <c r="A3" s="57" t="s">
        <v>14</v>
      </c>
      <c r="B3" s="58"/>
      <c r="C3" s="58"/>
      <c r="D3" s="58"/>
      <c r="E3" s="58"/>
      <c r="F3" s="58"/>
      <c r="G3" s="58"/>
      <c r="H3" s="59"/>
    </row>
    <row r="4" spans="1:8" ht="23.25" customHeight="1" x14ac:dyDescent="0.25">
      <c r="A4" s="80" t="s">
        <v>47</v>
      </c>
      <c r="B4" s="79" t="s">
        <v>59</v>
      </c>
      <c r="C4" s="61"/>
      <c r="D4" s="61"/>
      <c r="E4" s="61"/>
      <c r="F4" s="61"/>
      <c r="G4" s="61"/>
      <c r="H4" s="62"/>
    </row>
    <row r="5" spans="1:8" ht="45.75" customHeight="1" x14ac:dyDescent="0.25">
      <c r="A5" s="81"/>
      <c r="B5" s="69" t="s">
        <v>0</v>
      </c>
      <c r="C5" s="71" t="s">
        <v>1</v>
      </c>
      <c r="D5" s="73" t="s">
        <v>25</v>
      </c>
      <c r="E5" s="113" t="s">
        <v>22</v>
      </c>
      <c r="F5" s="114"/>
      <c r="G5" s="75" t="s">
        <v>24</v>
      </c>
      <c r="H5" s="77" t="s">
        <v>13</v>
      </c>
    </row>
    <row r="6" spans="1:8" ht="15.75" thickBot="1" x14ac:dyDescent="0.3">
      <c r="A6" s="81"/>
      <c r="B6" s="70"/>
      <c r="C6" s="72"/>
      <c r="D6" s="74"/>
      <c r="E6" s="38" t="s">
        <v>23</v>
      </c>
      <c r="F6" s="27" t="s">
        <v>58</v>
      </c>
      <c r="G6" s="76"/>
      <c r="H6" s="78"/>
    </row>
    <row r="7" spans="1:8" x14ac:dyDescent="0.25">
      <c r="A7" s="81"/>
      <c r="B7" s="63" t="s">
        <v>20</v>
      </c>
      <c r="C7" s="64"/>
      <c r="D7" s="64"/>
      <c r="E7" s="65"/>
      <c r="F7" s="65"/>
      <c r="G7" s="64"/>
      <c r="H7" s="66"/>
    </row>
    <row r="8" spans="1:8" x14ac:dyDescent="0.25">
      <c r="A8" s="81"/>
      <c r="B8" s="21" t="s">
        <v>19</v>
      </c>
      <c r="C8" s="16" t="s">
        <v>16</v>
      </c>
      <c r="D8" s="16" t="s">
        <v>26</v>
      </c>
      <c r="E8" s="25">
        <v>0.3</v>
      </c>
      <c r="F8" s="23">
        <v>1</v>
      </c>
      <c r="G8" s="18">
        <v>450</v>
      </c>
      <c r="H8" s="20">
        <f>+E8*G8</f>
        <v>135</v>
      </c>
    </row>
    <row r="9" spans="1:8" x14ac:dyDescent="0.25">
      <c r="A9" s="81"/>
      <c r="B9" s="21" t="s">
        <v>17</v>
      </c>
      <c r="C9" s="16" t="s">
        <v>18</v>
      </c>
      <c r="D9" s="16" t="s">
        <v>27</v>
      </c>
      <c r="E9" s="25">
        <v>1.4</v>
      </c>
      <c r="F9" s="23">
        <v>2</v>
      </c>
      <c r="G9" s="18">
        <v>350</v>
      </c>
      <c r="H9" s="20">
        <f t="shared" ref="H9:H10" si="0">+E9*G9</f>
        <v>489.99999999999994</v>
      </c>
    </row>
    <row r="10" spans="1:8" x14ac:dyDescent="0.25">
      <c r="A10" s="81"/>
      <c r="B10" s="21" t="s">
        <v>15</v>
      </c>
      <c r="C10" s="16" t="s">
        <v>16</v>
      </c>
      <c r="D10" s="17" t="s">
        <v>26</v>
      </c>
      <c r="E10" s="17">
        <v>1.5</v>
      </c>
      <c r="F10" s="23">
        <v>3</v>
      </c>
      <c r="G10" s="18">
        <v>400</v>
      </c>
      <c r="H10" s="20">
        <f t="shared" si="0"/>
        <v>600</v>
      </c>
    </row>
    <row r="11" spans="1:8" ht="15.75" thickBot="1" x14ac:dyDescent="0.3">
      <c r="A11" s="81"/>
      <c r="B11" s="67" t="s">
        <v>21</v>
      </c>
      <c r="C11" s="68"/>
      <c r="D11" s="68"/>
      <c r="E11" s="68"/>
      <c r="F11" s="68"/>
      <c r="G11" s="68"/>
      <c r="H11" s="22">
        <f>SUM(H8:H10)</f>
        <v>1225</v>
      </c>
    </row>
    <row r="12" spans="1:8" x14ac:dyDescent="0.25">
      <c r="A12" s="81"/>
      <c r="B12" s="9" t="s">
        <v>5</v>
      </c>
      <c r="C12" s="9" t="s">
        <v>5</v>
      </c>
      <c r="D12" s="14"/>
      <c r="E12" s="14">
        <v>0</v>
      </c>
      <c r="F12" s="33">
        <v>0</v>
      </c>
      <c r="G12" s="11">
        <v>0</v>
      </c>
      <c r="H12" s="19">
        <f>+E12*G12</f>
        <v>0</v>
      </c>
    </row>
    <row r="13" spans="1:8" x14ac:dyDescent="0.25">
      <c r="A13" s="81"/>
      <c r="B13" s="9" t="s">
        <v>5</v>
      </c>
      <c r="C13" s="9" t="s">
        <v>5</v>
      </c>
      <c r="D13" s="14"/>
      <c r="E13" s="14">
        <v>0</v>
      </c>
      <c r="F13" s="33">
        <v>0</v>
      </c>
      <c r="G13" s="11">
        <v>0</v>
      </c>
      <c r="H13" s="19">
        <f t="shared" ref="H13:H15" si="1">+E13*G13</f>
        <v>0</v>
      </c>
    </row>
    <row r="14" spans="1:8" x14ac:dyDescent="0.25">
      <c r="A14" s="81"/>
      <c r="B14" s="9" t="s">
        <v>5</v>
      </c>
      <c r="C14" s="9" t="s">
        <v>5</v>
      </c>
      <c r="D14" s="14"/>
      <c r="E14" s="14">
        <v>0</v>
      </c>
      <c r="F14" s="33">
        <v>0</v>
      </c>
      <c r="G14" s="11">
        <v>0</v>
      </c>
      <c r="H14" s="19">
        <f t="shared" si="1"/>
        <v>0</v>
      </c>
    </row>
    <row r="15" spans="1:8" x14ac:dyDescent="0.25">
      <c r="A15" s="81"/>
      <c r="B15" s="9" t="s">
        <v>5</v>
      </c>
      <c r="C15" s="9" t="s">
        <v>5</v>
      </c>
      <c r="D15" s="14"/>
      <c r="E15" s="14">
        <v>0</v>
      </c>
      <c r="F15" s="33"/>
      <c r="G15" s="11">
        <v>0</v>
      </c>
      <c r="H15" s="19">
        <f t="shared" si="1"/>
        <v>0</v>
      </c>
    </row>
    <row r="16" spans="1:8" x14ac:dyDescent="0.25">
      <c r="A16" s="81"/>
      <c r="B16" s="9" t="s">
        <v>5</v>
      </c>
      <c r="C16" s="9" t="s">
        <v>5</v>
      </c>
      <c r="D16" s="14"/>
      <c r="E16" s="14">
        <v>0</v>
      </c>
      <c r="F16" s="33"/>
      <c r="G16" s="11">
        <v>0</v>
      </c>
      <c r="H16" s="19">
        <f t="shared" ref="H16:H19" si="2">+E16*G16</f>
        <v>0</v>
      </c>
    </row>
    <row r="17" spans="1:8" x14ac:dyDescent="0.25">
      <c r="A17" s="81"/>
      <c r="B17" s="9" t="s">
        <v>5</v>
      </c>
      <c r="C17" s="9" t="s">
        <v>5</v>
      </c>
      <c r="D17" s="14"/>
      <c r="E17" s="14">
        <v>0</v>
      </c>
      <c r="F17" s="33"/>
      <c r="G17" s="11">
        <v>0</v>
      </c>
      <c r="H17" s="19">
        <f t="shared" si="2"/>
        <v>0</v>
      </c>
    </row>
    <row r="18" spans="1:8" x14ac:dyDescent="0.25">
      <c r="A18" s="81"/>
      <c r="B18" s="9" t="s">
        <v>5</v>
      </c>
      <c r="C18" s="9" t="s">
        <v>5</v>
      </c>
      <c r="D18" s="14"/>
      <c r="E18" s="14">
        <v>0</v>
      </c>
      <c r="F18" s="33"/>
      <c r="G18" s="11">
        <v>0</v>
      </c>
      <c r="H18" s="19">
        <f t="shared" si="2"/>
        <v>0</v>
      </c>
    </row>
    <row r="19" spans="1:8" x14ac:dyDescent="0.25">
      <c r="A19" s="81"/>
      <c r="B19" s="9" t="s">
        <v>5</v>
      </c>
      <c r="C19" s="9" t="s">
        <v>5</v>
      </c>
      <c r="D19" s="14"/>
      <c r="E19" s="14">
        <v>0</v>
      </c>
      <c r="F19" s="33"/>
      <c r="G19" s="11">
        <v>0</v>
      </c>
      <c r="H19" s="19">
        <f t="shared" si="2"/>
        <v>0</v>
      </c>
    </row>
    <row r="20" spans="1:8" x14ac:dyDescent="0.25">
      <c r="A20" s="81"/>
      <c r="B20" s="51" t="s">
        <v>9</v>
      </c>
      <c r="C20" s="52"/>
      <c r="D20" s="52"/>
      <c r="E20" s="52"/>
      <c r="F20" s="52"/>
      <c r="G20" s="53"/>
      <c r="H20" s="15">
        <f>SUM(H12:H19)</f>
        <v>0</v>
      </c>
    </row>
    <row r="21" spans="1:8" ht="18.75" x14ac:dyDescent="0.25">
      <c r="A21" s="81"/>
      <c r="B21" s="60" t="s">
        <v>2</v>
      </c>
      <c r="C21" s="61"/>
      <c r="D21" s="61"/>
      <c r="E21" s="61"/>
      <c r="F21" s="61"/>
      <c r="G21" s="61"/>
      <c r="H21" s="62"/>
    </row>
    <row r="22" spans="1:8" x14ac:dyDescent="0.25">
      <c r="A22" s="81"/>
      <c r="B22" s="86" t="s">
        <v>32</v>
      </c>
      <c r="C22" s="87"/>
      <c r="D22" s="87"/>
      <c r="E22" s="87"/>
      <c r="F22" s="87"/>
      <c r="G22" s="87"/>
      <c r="H22" s="87"/>
    </row>
    <row r="23" spans="1:8" x14ac:dyDescent="0.25">
      <c r="A23" s="81"/>
      <c r="B23" s="45" t="s">
        <v>55</v>
      </c>
      <c r="C23" s="46"/>
      <c r="D23" s="46"/>
      <c r="E23" s="46"/>
      <c r="F23" s="47"/>
      <c r="G23" s="11"/>
      <c r="H23" s="11">
        <v>0</v>
      </c>
    </row>
    <row r="24" spans="1:8" x14ac:dyDescent="0.25">
      <c r="A24" s="81"/>
      <c r="B24" s="107"/>
      <c r="C24" s="108"/>
      <c r="D24" s="108"/>
      <c r="E24" s="108"/>
      <c r="F24" s="109"/>
      <c r="G24" s="11"/>
      <c r="H24" s="11">
        <v>0</v>
      </c>
    </row>
    <row r="25" spans="1:8" x14ac:dyDescent="0.25">
      <c r="A25" s="81"/>
      <c r="B25" s="104"/>
      <c r="C25" s="105"/>
      <c r="D25" s="105"/>
      <c r="E25" s="105"/>
      <c r="F25" s="106"/>
      <c r="G25" s="11"/>
      <c r="H25" s="11">
        <v>0</v>
      </c>
    </row>
    <row r="26" spans="1:8" x14ac:dyDescent="0.25">
      <c r="A26" s="81"/>
      <c r="B26" s="101" t="s">
        <v>12</v>
      </c>
      <c r="C26" s="102"/>
      <c r="D26" s="102"/>
      <c r="E26" s="102"/>
      <c r="F26" s="102"/>
      <c r="G26" s="103"/>
      <c r="H26" s="15">
        <f>SUM(H23:H25)</f>
        <v>0</v>
      </c>
    </row>
    <row r="27" spans="1:8" ht="21" x14ac:dyDescent="0.25">
      <c r="A27" s="81"/>
      <c r="B27" s="110" t="s">
        <v>30</v>
      </c>
      <c r="C27" s="111"/>
      <c r="D27" s="111"/>
      <c r="E27" s="111"/>
      <c r="F27" s="111"/>
      <c r="G27" s="112"/>
      <c r="H27" s="31">
        <f>H20+H26</f>
        <v>0</v>
      </c>
    </row>
    <row r="28" spans="1:8" x14ac:dyDescent="0.25">
      <c r="A28" s="81"/>
      <c r="B28" s="89" t="s">
        <v>28</v>
      </c>
      <c r="C28" s="90"/>
      <c r="D28" s="90"/>
      <c r="E28" s="90"/>
      <c r="F28" s="91"/>
      <c r="G28" s="34" t="s">
        <v>29</v>
      </c>
      <c r="H28" s="34" t="s">
        <v>6</v>
      </c>
    </row>
    <row r="29" spans="1:8" x14ac:dyDescent="0.25">
      <c r="A29" s="81"/>
      <c r="B29" s="92" t="s">
        <v>5</v>
      </c>
      <c r="C29" s="93"/>
      <c r="D29" s="93"/>
      <c r="E29" s="93"/>
      <c r="F29" s="94"/>
      <c r="G29" s="95">
        <v>0</v>
      </c>
      <c r="H29" s="98">
        <f>H27*G29</f>
        <v>0</v>
      </c>
    </row>
    <row r="30" spans="1:8" x14ac:dyDescent="0.25">
      <c r="A30" s="81"/>
      <c r="B30" s="92" t="s">
        <v>5</v>
      </c>
      <c r="C30" s="93"/>
      <c r="D30" s="93"/>
      <c r="E30" s="93"/>
      <c r="F30" s="94"/>
      <c r="G30" s="96"/>
      <c r="H30" s="99"/>
    </row>
    <row r="31" spans="1:8" x14ac:dyDescent="0.25">
      <c r="A31" s="81"/>
      <c r="B31" s="92" t="s">
        <v>5</v>
      </c>
      <c r="C31" s="93"/>
      <c r="D31" s="93"/>
      <c r="E31" s="93"/>
      <c r="F31" s="93"/>
      <c r="G31" s="97"/>
      <c r="H31" s="100"/>
    </row>
    <row r="32" spans="1:8" x14ac:dyDescent="0.25">
      <c r="A32" s="81"/>
      <c r="B32" s="86" t="s">
        <v>3</v>
      </c>
      <c r="C32" s="87"/>
      <c r="D32" s="88"/>
      <c r="E32" s="39"/>
      <c r="F32" s="39"/>
      <c r="G32" s="34" t="s">
        <v>4</v>
      </c>
      <c r="H32" s="34" t="s">
        <v>7</v>
      </c>
    </row>
    <row r="33" spans="1:8" x14ac:dyDescent="0.25">
      <c r="A33" s="81"/>
      <c r="B33" s="10"/>
      <c r="C33" s="10"/>
      <c r="D33" s="10"/>
      <c r="E33" s="10"/>
      <c r="F33" s="10"/>
      <c r="G33" s="32">
        <v>0</v>
      </c>
      <c r="H33" s="15">
        <f>H27*G33</f>
        <v>0</v>
      </c>
    </row>
    <row r="34" spans="1:8" x14ac:dyDescent="0.25">
      <c r="A34" s="81"/>
      <c r="B34" s="28"/>
      <c r="C34" s="29"/>
      <c r="D34" s="29"/>
      <c r="E34" s="29"/>
      <c r="F34" s="29"/>
      <c r="G34" s="30"/>
      <c r="H34" s="11"/>
    </row>
    <row r="35" spans="1:8" ht="18.75" x14ac:dyDescent="0.25">
      <c r="A35" s="81"/>
      <c r="B35" s="10"/>
      <c r="C35" s="10"/>
      <c r="D35" s="10"/>
      <c r="E35" s="10"/>
      <c r="F35" s="10"/>
      <c r="G35" s="10"/>
      <c r="H35" s="12"/>
    </row>
    <row r="36" spans="1:8" ht="23.25" x14ac:dyDescent="0.25">
      <c r="A36" s="81"/>
      <c r="B36" s="83" t="s">
        <v>8</v>
      </c>
      <c r="C36" s="84"/>
      <c r="D36" s="84"/>
      <c r="E36" s="84"/>
      <c r="F36" s="84"/>
      <c r="G36" s="85"/>
      <c r="H36" s="13">
        <f>H27+H29+H33</f>
        <v>0</v>
      </c>
    </row>
    <row r="37" spans="1:8" ht="18.75" x14ac:dyDescent="0.3">
      <c r="A37" s="81"/>
      <c r="B37" s="48" t="s">
        <v>40</v>
      </c>
      <c r="C37" s="49"/>
      <c r="D37" s="49"/>
      <c r="E37" s="49"/>
      <c r="F37" s="49"/>
      <c r="G37" s="49"/>
      <c r="H37" s="50"/>
    </row>
    <row r="38" spans="1:8" x14ac:dyDescent="0.25">
      <c r="A38" s="81"/>
      <c r="B38" s="4" t="s">
        <v>41</v>
      </c>
      <c r="C38" s="7"/>
      <c r="D38" s="7"/>
      <c r="E38" s="7"/>
      <c r="F38" s="7"/>
      <c r="G38" s="4"/>
      <c r="H38" s="4" t="s">
        <v>33</v>
      </c>
    </row>
    <row r="39" spans="1:8" x14ac:dyDescent="0.25">
      <c r="A39" s="81"/>
      <c r="B39" s="2" t="s">
        <v>5</v>
      </c>
      <c r="C39" s="2" t="s">
        <v>5</v>
      </c>
      <c r="D39" s="8"/>
      <c r="E39" s="8"/>
      <c r="F39" s="8"/>
      <c r="G39" s="3">
        <v>0</v>
      </c>
      <c r="H39" s="3">
        <v>0</v>
      </c>
    </row>
    <row r="40" spans="1:8" x14ac:dyDescent="0.25">
      <c r="A40" s="81"/>
      <c r="B40" s="2"/>
      <c r="C40" s="2"/>
      <c r="D40" s="8"/>
      <c r="E40" s="8"/>
      <c r="F40" s="8"/>
      <c r="G40" s="3"/>
      <c r="H40" s="3"/>
    </row>
    <row r="41" spans="1:8" x14ac:dyDescent="0.25">
      <c r="A41" s="81"/>
      <c r="B41" s="2"/>
      <c r="C41" s="2"/>
      <c r="D41" s="8"/>
      <c r="E41" s="8"/>
      <c r="F41" s="8"/>
      <c r="G41" s="3"/>
      <c r="H41" s="3"/>
    </row>
    <row r="42" spans="1:8" x14ac:dyDescent="0.25">
      <c r="A42" s="81"/>
      <c r="B42" s="2"/>
      <c r="C42" s="2"/>
      <c r="D42" s="8"/>
      <c r="E42" s="8"/>
      <c r="F42" s="8"/>
      <c r="G42" s="3"/>
      <c r="H42" s="3"/>
    </row>
    <row r="43" spans="1:8" x14ac:dyDescent="0.25">
      <c r="A43" s="81"/>
      <c r="B43" s="2"/>
      <c r="C43" s="2"/>
      <c r="D43" s="8"/>
      <c r="E43" s="8"/>
      <c r="F43" s="8"/>
      <c r="G43" s="3"/>
      <c r="H43" s="3"/>
    </row>
    <row r="44" spans="1:8" x14ac:dyDescent="0.25">
      <c r="A44" s="82"/>
      <c r="B44" s="5"/>
      <c r="C44" s="5"/>
      <c r="D44" s="5"/>
      <c r="E44" s="5"/>
      <c r="F44" s="5"/>
      <c r="G44" s="5"/>
      <c r="H44" s="5"/>
    </row>
  </sheetData>
  <mergeCells count="30">
    <mergeCell ref="B1:H1"/>
    <mergeCell ref="B2:H2"/>
    <mergeCell ref="A3:H3"/>
    <mergeCell ref="A4:A44"/>
    <mergeCell ref="B4:H4"/>
    <mergeCell ref="B5:B6"/>
    <mergeCell ref="C5:C6"/>
    <mergeCell ref="D5:D6"/>
    <mergeCell ref="E5:F5"/>
    <mergeCell ref="G5:G6"/>
    <mergeCell ref="H5:H6"/>
    <mergeCell ref="B7:H7"/>
    <mergeCell ref="B11:G11"/>
    <mergeCell ref="B20:G20"/>
    <mergeCell ref="B21:H21"/>
    <mergeCell ref="B22:H22"/>
    <mergeCell ref="B23:F23"/>
    <mergeCell ref="B24:F24"/>
    <mergeCell ref="B25:F25"/>
    <mergeCell ref="B26:G26"/>
    <mergeCell ref="B32:D32"/>
    <mergeCell ref="B36:G36"/>
    <mergeCell ref="B37:H37"/>
    <mergeCell ref="B27:G27"/>
    <mergeCell ref="B28:F28"/>
    <mergeCell ref="B29:F29"/>
    <mergeCell ref="G29:G31"/>
    <mergeCell ref="H29:H31"/>
    <mergeCell ref="B30:F30"/>
    <mergeCell ref="B31:F3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E63F2-2B39-4446-B241-DC73432E450F}">
  <dimension ref="A1:H44"/>
  <sheetViews>
    <sheetView zoomScale="90" zoomScaleNormal="90" workbookViewId="0">
      <selection activeCell="B4" sqref="A4:XFD4"/>
    </sheetView>
  </sheetViews>
  <sheetFormatPr defaultRowHeight="15" x14ac:dyDescent="0.25"/>
  <cols>
    <col min="1" max="1" width="31" customWidth="1"/>
    <col min="2" max="2" width="40.42578125" customWidth="1"/>
    <col min="3" max="3" width="29" customWidth="1"/>
    <col min="4" max="4" width="23.28515625" customWidth="1"/>
    <col min="5" max="6" width="10.5703125" customWidth="1"/>
    <col min="7" max="7" width="26.140625" customWidth="1"/>
    <col min="8" max="8" width="30.7109375" customWidth="1"/>
  </cols>
  <sheetData>
    <row r="1" spans="1:8" ht="21" x14ac:dyDescent="0.35">
      <c r="A1" s="6" t="s">
        <v>10</v>
      </c>
      <c r="B1" s="54" t="s">
        <v>5</v>
      </c>
      <c r="C1" s="55"/>
      <c r="D1" s="55"/>
      <c r="E1" s="55"/>
      <c r="F1" s="55"/>
      <c r="G1" s="55"/>
      <c r="H1" s="56"/>
    </row>
    <row r="2" spans="1:8" ht="21" x14ac:dyDescent="0.35">
      <c r="A2" s="6" t="s">
        <v>11</v>
      </c>
      <c r="B2" s="54" t="s">
        <v>5</v>
      </c>
      <c r="C2" s="55"/>
      <c r="D2" s="55"/>
      <c r="E2" s="55"/>
      <c r="F2" s="55"/>
      <c r="G2" s="55"/>
      <c r="H2" s="56"/>
    </row>
    <row r="3" spans="1:8" ht="21" x14ac:dyDescent="0.35">
      <c r="A3" s="57" t="s">
        <v>14</v>
      </c>
      <c r="B3" s="58"/>
      <c r="C3" s="58"/>
      <c r="D3" s="58"/>
      <c r="E3" s="58"/>
      <c r="F3" s="58"/>
      <c r="G3" s="58"/>
      <c r="H3" s="59"/>
    </row>
    <row r="4" spans="1:8" ht="23.25" customHeight="1" x14ac:dyDescent="0.25">
      <c r="A4" s="80" t="s">
        <v>54</v>
      </c>
      <c r="B4" s="79" t="s">
        <v>59</v>
      </c>
      <c r="C4" s="61"/>
      <c r="D4" s="61"/>
      <c r="E4" s="61"/>
      <c r="F4" s="61"/>
      <c r="G4" s="61"/>
      <c r="H4" s="62"/>
    </row>
    <row r="5" spans="1:8" ht="46.5" customHeight="1" x14ac:dyDescent="0.25">
      <c r="A5" s="81"/>
      <c r="B5" s="69" t="s">
        <v>0</v>
      </c>
      <c r="C5" s="71" t="s">
        <v>1</v>
      </c>
      <c r="D5" s="73" t="s">
        <v>25</v>
      </c>
      <c r="E5" s="113" t="s">
        <v>22</v>
      </c>
      <c r="F5" s="114"/>
      <c r="G5" s="75" t="s">
        <v>24</v>
      </c>
      <c r="H5" s="77" t="s">
        <v>13</v>
      </c>
    </row>
    <row r="6" spans="1:8" ht="15.75" thickBot="1" x14ac:dyDescent="0.3">
      <c r="A6" s="81"/>
      <c r="B6" s="70"/>
      <c r="C6" s="72"/>
      <c r="D6" s="74"/>
      <c r="E6" s="43" t="s">
        <v>23</v>
      </c>
      <c r="F6" s="27" t="s">
        <v>58</v>
      </c>
      <c r="G6" s="76"/>
      <c r="H6" s="78"/>
    </row>
    <row r="7" spans="1:8" x14ac:dyDescent="0.25">
      <c r="A7" s="81"/>
      <c r="B7" s="63" t="s">
        <v>20</v>
      </c>
      <c r="C7" s="64"/>
      <c r="D7" s="64"/>
      <c r="E7" s="65"/>
      <c r="F7" s="65"/>
      <c r="G7" s="64"/>
      <c r="H7" s="66"/>
    </row>
    <row r="8" spans="1:8" x14ac:dyDescent="0.25">
      <c r="A8" s="81"/>
      <c r="B8" s="21" t="s">
        <v>19</v>
      </c>
      <c r="C8" s="16" t="s">
        <v>16</v>
      </c>
      <c r="D8" s="16" t="s">
        <v>26</v>
      </c>
      <c r="E8" s="25">
        <v>0.3</v>
      </c>
      <c r="F8" s="23">
        <v>1</v>
      </c>
      <c r="G8" s="18">
        <v>450</v>
      </c>
      <c r="H8" s="20">
        <f>+E8*G8</f>
        <v>135</v>
      </c>
    </row>
    <row r="9" spans="1:8" x14ac:dyDescent="0.25">
      <c r="A9" s="81"/>
      <c r="B9" s="21" t="s">
        <v>17</v>
      </c>
      <c r="C9" s="16" t="s">
        <v>18</v>
      </c>
      <c r="D9" s="16" t="s">
        <v>27</v>
      </c>
      <c r="E9" s="25">
        <v>1.4</v>
      </c>
      <c r="F9" s="23">
        <v>2</v>
      </c>
      <c r="G9" s="18">
        <v>350</v>
      </c>
      <c r="H9" s="20">
        <f t="shared" ref="H9:H10" si="0">+E9*G9</f>
        <v>489.99999999999994</v>
      </c>
    </row>
    <row r="10" spans="1:8" x14ac:dyDescent="0.25">
      <c r="A10" s="81"/>
      <c r="B10" s="21" t="s">
        <v>15</v>
      </c>
      <c r="C10" s="16" t="s">
        <v>16</v>
      </c>
      <c r="D10" s="17" t="s">
        <v>26</v>
      </c>
      <c r="E10" s="17">
        <v>1.5</v>
      </c>
      <c r="F10" s="23">
        <v>3</v>
      </c>
      <c r="G10" s="18">
        <v>400</v>
      </c>
      <c r="H10" s="20">
        <f t="shared" si="0"/>
        <v>600</v>
      </c>
    </row>
    <row r="11" spans="1:8" ht="15.75" thickBot="1" x14ac:dyDescent="0.3">
      <c r="A11" s="81"/>
      <c r="B11" s="67" t="s">
        <v>21</v>
      </c>
      <c r="C11" s="68"/>
      <c r="D11" s="68"/>
      <c r="E11" s="68"/>
      <c r="F11" s="68"/>
      <c r="G11" s="68"/>
      <c r="H11" s="22">
        <f>SUM(H8:H10)</f>
        <v>1225</v>
      </c>
    </row>
    <row r="12" spans="1:8" x14ac:dyDescent="0.25">
      <c r="A12" s="81"/>
      <c r="B12" s="9" t="s">
        <v>5</v>
      </c>
      <c r="C12" s="9" t="s">
        <v>5</v>
      </c>
      <c r="D12" s="14"/>
      <c r="E12" s="14">
        <v>0</v>
      </c>
      <c r="F12" s="33">
        <v>0</v>
      </c>
      <c r="G12" s="11">
        <v>0</v>
      </c>
      <c r="H12" s="19">
        <f>+E12*G12</f>
        <v>0</v>
      </c>
    </row>
    <row r="13" spans="1:8" x14ac:dyDescent="0.25">
      <c r="A13" s="81"/>
      <c r="B13" s="9" t="s">
        <v>5</v>
      </c>
      <c r="C13" s="9" t="s">
        <v>5</v>
      </c>
      <c r="D13" s="14"/>
      <c r="E13" s="14">
        <v>0</v>
      </c>
      <c r="F13" s="33">
        <v>0</v>
      </c>
      <c r="G13" s="11">
        <v>0</v>
      </c>
      <c r="H13" s="19">
        <f t="shared" ref="H13:H15" si="1">+E13*G13</f>
        <v>0</v>
      </c>
    </row>
    <row r="14" spans="1:8" x14ac:dyDescent="0.25">
      <c r="A14" s="81"/>
      <c r="B14" s="9" t="s">
        <v>5</v>
      </c>
      <c r="C14" s="9" t="s">
        <v>5</v>
      </c>
      <c r="D14" s="14"/>
      <c r="E14" s="14">
        <v>0</v>
      </c>
      <c r="F14" s="33">
        <v>0</v>
      </c>
      <c r="G14" s="11">
        <v>0</v>
      </c>
      <c r="H14" s="19">
        <f t="shared" si="1"/>
        <v>0</v>
      </c>
    </row>
    <row r="15" spans="1:8" x14ac:dyDescent="0.25">
      <c r="A15" s="81"/>
      <c r="B15" s="9" t="s">
        <v>5</v>
      </c>
      <c r="C15" s="9" t="s">
        <v>5</v>
      </c>
      <c r="D15" s="14"/>
      <c r="E15" s="14">
        <v>0</v>
      </c>
      <c r="F15" s="33"/>
      <c r="G15" s="11">
        <v>0</v>
      </c>
      <c r="H15" s="19">
        <f t="shared" si="1"/>
        <v>0</v>
      </c>
    </row>
    <row r="16" spans="1:8" x14ac:dyDescent="0.25">
      <c r="A16" s="81"/>
      <c r="B16" s="9" t="s">
        <v>5</v>
      </c>
      <c r="C16" s="9" t="s">
        <v>5</v>
      </c>
      <c r="D16" s="14"/>
      <c r="E16" s="14">
        <v>0</v>
      </c>
      <c r="F16" s="33"/>
      <c r="G16" s="11">
        <v>0</v>
      </c>
      <c r="H16" s="19">
        <f t="shared" ref="H16:H19" si="2">+E16*G16</f>
        <v>0</v>
      </c>
    </row>
    <row r="17" spans="1:8" x14ac:dyDescent="0.25">
      <c r="A17" s="81"/>
      <c r="B17" s="9" t="s">
        <v>5</v>
      </c>
      <c r="C17" s="9" t="s">
        <v>5</v>
      </c>
      <c r="D17" s="14"/>
      <c r="E17" s="14">
        <v>0</v>
      </c>
      <c r="F17" s="33"/>
      <c r="G17" s="11">
        <v>0</v>
      </c>
      <c r="H17" s="19">
        <f t="shared" si="2"/>
        <v>0</v>
      </c>
    </row>
    <row r="18" spans="1:8" x14ac:dyDescent="0.25">
      <c r="A18" s="81"/>
      <c r="B18" s="9" t="s">
        <v>5</v>
      </c>
      <c r="C18" s="9" t="s">
        <v>5</v>
      </c>
      <c r="D18" s="14"/>
      <c r="E18" s="14">
        <v>0</v>
      </c>
      <c r="F18" s="33"/>
      <c r="G18" s="11">
        <v>0</v>
      </c>
      <c r="H18" s="19">
        <f t="shared" si="2"/>
        <v>0</v>
      </c>
    </row>
    <row r="19" spans="1:8" x14ac:dyDescent="0.25">
      <c r="A19" s="81"/>
      <c r="B19" s="9" t="s">
        <v>5</v>
      </c>
      <c r="C19" s="9" t="s">
        <v>5</v>
      </c>
      <c r="D19" s="14"/>
      <c r="E19" s="14">
        <v>0</v>
      </c>
      <c r="F19" s="33"/>
      <c r="G19" s="11">
        <v>0</v>
      </c>
      <c r="H19" s="19">
        <f t="shared" si="2"/>
        <v>0</v>
      </c>
    </row>
    <row r="20" spans="1:8" x14ac:dyDescent="0.25">
      <c r="A20" s="81"/>
      <c r="B20" s="51" t="s">
        <v>9</v>
      </c>
      <c r="C20" s="52"/>
      <c r="D20" s="52"/>
      <c r="E20" s="52"/>
      <c r="F20" s="52"/>
      <c r="G20" s="53"/>
      <c r="H20" s="15">
        <f>SUM(H12:H19)</f>
        <v>0</v>
      </c>
    </row>
    <row r="21" spans="1:8" ht="18.75" x14ac:dyDescent="0.25">
      <c r="A21" s="81"/>
      <c r="B21" s="60" t="s">
        <v>2</v>
      </c>
      <c r="C21" s="61"/>
      <c r="D21" s="61"/>
      <c r="E21" s="61"/>
      <c r="F21" s="61"/>
      <c r="G21" s="61"/>
      <c r="H21" s="62"/>
    </row>
    <row r="22" spans="1:8" x14ac:dyDescent="0.25">
      <c r="A22" s="81"/>
      <c r="B22" s="86" t="s">
        <v>32</v>
      </c>
      <c r="C22" s="87"/>
      <c r="D22" s="87"/>
      <c r="E22" s="87"/>
      <c r="F22" s="87"/>
      <c r="G22" s="87"/>
      <c r="H22" s="87"/>
    </row>
    <row r="23" spans="1:8" x14ac:dyDescent="0.25">
      <c r="A23" s="81"/>
      <c r="B23" s="45" t="s">
        <v>55</v>
      </c>
      <c r="C23" s="46"/>
      <c r="D23" s="46"/>
      <c r="E23" s="46"/>
      <c r="F23" s="47"/>
      <c r="G23" s="11"/>
      <c r="H23" s="11">
        <v>0</v>
      </c>
    </row>
    <row r="24" spans="1:8" x14ac:dyDescent="0.25">
      <c r="A24" s="81"/>
      <c r="B24" s="107"/>
      <c r="C24" s="108"/>
      <c r="D24" s="108"/>
      <c r="E24" s="108"/>
      <c r="F24" s="109"/>
      <c r="G24" s="11"/>
      <c r="H24" s="11">
        <v>0</v>
      </c>
    </row>
    <row r="25" spans="1:8" x14ac:dyDescent="0.25">
      <c r="A25" s="81"/>
      <c r="B25" s="104"/>
      <c r="C25" s="105"/>
      <c r="D25" s="105"/>
      <c r="E25" s="105"/>
      <c r="F25" s="106"/>
      <c r="G25" s="11"/>
      <c r="H25" s="11">
        <v>0</v>
      </c>
    </row>
    <row r="26" spans="1:8" x14ac:dyDescent="0.25">
      <c r="A26" s="81"/>
      <c r="B26" s="101" t="s">
        <v>12</v>
      </c>
      <c r="C26" s="102"/>
      <c r="D26" s="102"/>
      <c r="E26" s="102"/>
      <c r="F26" s="102"/>
      <c r="G26" s="103"/>
      <c r="H26" s="15">
        <f>SUM(H23:H25)</f>
        <v>0</v>
      </c>
    </row>
    <row r="27" spans="1:8" ht="21" x14ac:dyDescent="0.25">
      <c r="A27" s="81"/>
      <c r="B27" s="110" t="s">
        <v>30</v>
      </c>
      <c r="C27" s="111"/>
      <c r="D27" s="111"/>
      <c r="E27" s="111"/>
      <c r="F27" s="111"/>
      <c r="G27" s="112"/>
      <c r="H27" s="31">
        <f>H20+H26</f>
        <v>0</v>
      </c>
    </row>
    <row r="28" spans="1:8" x14ac:dyDescent="0.25">
      <c r="A28" s="81"/>
      <c r="B28" s="89" t="s">
        <v>28</v>
      </c>
      <c r="C28" s="90"/>
      <c r="D28" s="90"/>
      <c r="E28" s="90"/>
      <c r="F28" s="91"/>
      <c r="G28" s="34" t="s">
        <v>29</v>
      </c>
      <c r="H28" s="34" t="s">
        <v>6</v>
      </c>
    </row>
    <row r="29" spans="1:8" x14ac:dyDescent="0.25">
      <c r="A29" s="81"/>
      <c r="B29" s="92" t="s">
        <v>5</v>
      </c>
      <c r="C29" s="93"/>
      <c r="D29" s="93"/>
      <c r="E29" s="93"/>
      <c r="F29" s="94"/>
      <c r="G29" s="95">
        <v>0</v>
      </c>
      <c r="H29" s="98">
        <f>H27*G29</f>
        <v>0</v>
      </c>
    </row>
    <row r="30" spans="1:8" x14ac:dyDescent="0.25">
      <c r="A30" s="81"/>
      <c r="B30" s="92" t="s">
        <v>5</v>
      </c>
      <c r="C30" s="93"/>
      <c r="D30" s="93"/>
      <c r="E30" s="93"/>
      <c r="F30" s="94"/>
      <c r="G30" s="96"/>
      <c r="H30" s="99"/>
    </row>
    <row r="31" spans="1:8" x14ac:dyDescent="0.25">
      <c r="A31" s="81"/>
      <c r="B31" s="92" t="s">
        <v>5</v>
      </c>
      <c r="C31" s="93"/>
      <c r="D31" s="93"/>
      <c r="E31" s="93"/>
      <c r="F31" s="93"/>
      <c r="G31" s="97"/>
      <c r="H31" s="100"/>
    </row>
    <row r="32" spans="1:8" x14ac:dyDescent="0.25">
      <c r="A32" s="81"/>
      <c r="B32" s="86" t="s">
        <v>3</v>
      </c>
      <c r="C32" s="87"/>
      <c r="D32" s="88"/>
      <c r="E32" s="44"/>
      <c r="F32" s="44"/>
      <c r="G32" s="34" t="s">
        <v>4</v>
      </c>
      <c r="H32" s="34" t="s">
        <v>7</v>
      </c>
    </row>
    <row r="33" spans="1:8" x14ac:dyDescent="0.25">
      <c r="A33" s="81"/>
      <c r="B33" s="10"/>
      <c r="C33" s="10"/>
      <c r="D33" s="10"/>
      <c r="E33" s="10"/>
      <c r="F33" s="10"/>
      <c r="G33" s="32">
        <v>0</v>
      </c>
      <c r="H33" s="15">
        <f>H27*G33</f>
        <v>0</v>
      </c>
    </row>
    <row r="34" spans="1:8" x14ac:dyDescent="0.25">
      <c r="A34" s="81"/>
      <c r="B34" s="28"/>
      <c r="C34" s="29"/>
      <c r="D34" s="29"/>
      <c r="E34" s="29"/>
      <c r="F34" s="29"/>
      <c r="G34" s="30"/>
      <c r="H34" s="11"/>
    </row>
    <row r="35" spans="1:8" ht="18.75" x14ac:dyDescent="0.25">
      <c r="A35" s="81"/>
      <c r="B35" s="10"/>
      <c r="C35" s="10"/>
      <c r="D35" s="10"/>
      <c r="E35" s="10"/>
      <c r="F35" s="10"/>
      <c r="G35" s="10"/>
      <c r="H35" s="12"/>
    </row>
    <row r="36" spans="1:8" ht="23.25" x14ac:dyDescent="0.25">
      <c r="A36" s="81"/>
      <c r="B36" s="83" t="s">
        <v>8</v>
      </c>
      <c r="C36" s="84"/>
      <c r="D36" s="84"/>
      <c r="E36" s="84"/>
      <c r="F36" s="84"/>
      <c r="G36" s="85"/>
      <c r="H36" s="13">
        <f>H27+H29+H33</f>
        <v>0</v>
      </c>
    </row>
    <row r="37" spans="1:8" ht="18.75" x14ac:dyDescent="0.3">
      <c r="A37" s="81"/>
      <c r="B37" s="48" t="s">
        <v>40</v>
      </c>
      <c r="C37" s="49"/>
      <c r="D37" s="49"/>
      <c r="E37" s="49"/>
      <c r="F37" s="49"/>
      <c r="G37" s="49"/>
      <c r="H37" s="50"/>
    </row>
    <row r="38" spans="1:8" x14ac:dyDescent="0.25">
      <c r="A38" s="81"/>
      <c r="B38" s="4" t="s">
        <v>41</v>
      </c>
      <c r="C38" s="7"/>
      <c r="D38" s="7"/>
      <c r="E38" s="7"/>
      <c r="F38" s="7"/>
      <c r="G38" s="4"/>
      <c r="H38" s="4" t="s">
        <v>33</v>
      </c>
    </row>
    <row r="39" spans="1:8" x14ac:dyDescent="0.25">
      <c r="A39" s="81"/>
      <c r="B39" s="2" t="s">
        <v>5</v>
      </c>
      <c r="C39" s="2" t="s">
        <v>5</v>
      </c>
      <c r="D39" s="8"/>
      <c r="E39" s="8"/>
      <c r="F39" s="8"/>
      <c r="G39" s="3">
        <v>0</v>
      </c>
      <c r="H39" s="3">
        <v>0</v>
      </c>
    </row>
    <row r="40" spans="1:8" x14ac:dyDescent="0.25">
      <c r="A40" s="81"/>
      <c r="B40" s="2"/>
      <c r="C40" s="2"/>
      <c r="D40" s="8"/>
      <c r="E40" s="8"/>
      <c r="F40" s="8"/>
      <c r="G40" s="3"/>
      <c r="H40" s="3"/>
    </row>
    <row r="41" spans="1:8" x14ac:dyDescent="0.25">
      <c r="A41" s="81"/>
      <c r="B41" s="2"/>
      <c r="C41" s="2"/>
      <c r="D41" s="8"/>
      <c r="E41" s="8"/>
      <c r="F41" s="8"/>
      <c r="G41" s="3"/>
      <c r="H41" s="3"/>
    </row>
    <row r="42" spans="1:8" x14ac:dyDescent="0.25">
      <c r="A42" s="81"/>
      <c r="B42" s="2"/>
      <c r="C42" s="2"/>
      <c r="D42" s="8"/>
      <c r="E42" s="8"/>
      <c r="F42" s="8"/>
      <c r="G42" s="3"/>
      <c r="H42" s="3"/>
    </row>
    <row r="43" spans="1:8" x14ac:dyDescent="0.25">
      <c r="A43" s="81"/>
      <c r="B43" s="2"/>
      <c r="C43" s="2"/>
      <c r="D43" s="8"/>
      <c r="E43" s="8"/>
      <c r="F43" s="8"/>
      <c r="G43" s="3"/>
      <c r="H43" s="3"/>
    </row>
    <row r="44" spans="1:8" x14ac:dyDescent="0.25">
      <c r="A44" s="82"/>
      <c r="B44" s="5"/>
      <c r="C44" s="5"/>
      <c r="D44" s="5"/>
      <c r="E44" s="5"/>
      <c r="F44" s="5"/>
      <c r="G44" s="5"/>
      <c r="H44" s="5"/>
    </row>
  </sheetData>
  <mergeCells count="30">
    <mergeCell ref="B1:H1"/>
    <mergeCell ref="B2:H2"/>
    <mergeCell ref="A3:H3"/>
    <mergeCell ref="A4:A44"/>
    <mergeCell ref="B4:H4"/>
    <mergeCell ref="B5:B6"/>
    <mergeCell ref="C5:C6"/>
    <mergeCell ref="D5:D6"/>
    <mergeCell ref="E5:F5"/>
    <mergeCell ref="G5:G6"/>
    <mergeCell ref="H5:H6"/>
    <mergeCell ref="B7:H7"/>
    <mergeCell ref="B11:G11"/>
    <mergeCell ref="B20:G20"/>
    <mergeCell ref="B21:H21"/>
    <mergeCell ref="B22:H22"/>
    <mergeCell ref="B23:F23"/>
    <mergeCell ref="B24:F24"/>
    <mergeCell ref="B25:F25"/>
    <mergeCell ref="B26:G26"/>
    <mergeCell ref="B32:D32"/>
    <mergeCell ref="B36:G36"/>
    <mergeCell ref="B37:H37"/>
    <mergeCell ref="B27:G27"/>
    <mergeCell ref="B28:F28"/>
    <mergeCell ref="B29:F29"/>
    <mergeCell ref="G29:G31"/>
    <mergeCell ref="H29:H31"/>
    <mergeCell ref="B30:F30"/>
    <mergeCell ref="B31:F3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44"/>
  <sheetViews>
    <sheetView zoomScale="90" zoomScaleNormal="90" workbookViewId="0">
      <selection activeCell="B4" sqref="A4:XFD4"/>
    </sheetView>
  </sheetViews>
  <sheetFormatPr defaultRowHeight="15" x14ac:dyDescent="0.25"/>
  <cols>
    <col min="1" max="1" width="31" customWidth="1"/>
    <col min="2" max="2" width="40.42578125" customWidth="1"/>
    <col min="3" max="3" width="29" customWidth="1"/>
    <col min="4" max="4" width="23.28515625" customWidth="1"/>
    <col min="5" max="6" width="10.5703125" customWidth="1"/>
    <col min="7" max="7" width="26.140625" customWidth="1"/>
    <col min="8" max="8" width="30.7109375" customWidth="1"/>
    <col min="12" max="12" width="31" customWidth="1"/>
    <col min="13" max="13" width="40.42578125" customWidth="1"/>
    <col min="14" max="14" width="29" customWidth="1"/>
    <col min="15" max="15" width="23.28515625" customWidth="1"/>
    <col min="16" max="17" width="10.5703125" customWidth="1"/>
    <col min="18" max="18" width="26.140625" customWidth="1"/>
    <col min="19" max="19" width="30.7109375" customWidth="1"/>
  </cols>
  <sheetData>
    <row r="1" spans="1:8" ht="21" x14ac:dyDescent="0.35">
      <c r="A1" s="6" t="s">
        <v>10</v>
      </c>
      <c r="B1" s="54" t="s">
        <v>5</v>
      </c>
      <c r="C1" s="55"/>
      <c r="D1" s="55"/>
      <c r="E1" s="55"/>
      <c r="F1" s="55"/>
      <c r="G1" s="55"/>
      <c r="H1" s="56"/>
    </row>
    <row r="2" spans="1:8" ht="21" x14ac:dyDescent="0.35">
      <c r="A2" s="6" t="s">
        <v>11</v>
      </c>
      <c r="B2" s="54" t="s">
        <v>5</v>
      </c>
      <c r="C2" s="55"/>
      <c r="D2" s="55"/>
      <c r="E2" s="55"/>
      <c r="F2" s="55"/>
      <c r="G2" s="55"/>
      <c r="H2" s="56"/>
    </row>
    <row r="3" spans="1:8" ht="21" x14ac:dyDescent="0.35">
      <c r="A3" s="57" t="s">
        <v>14</v>
      </c>
      <c r="B3" s="58"/>
      <c r="C3" s="58"/>
      <c r="D3" s="58"/>
      <c r="E3" s="58"/>
      <c r="F3" s="58"/>
      <c r="G3" s="58"/>
      <c r="H3" s="59"/>
    </row>
    <row r="4" spans="1:8" ht="23.25" customHeight="1" x14ac:dyDescent="0.25">
      <c r="A4" s="80" t="s">
        <v>51</v>
      </c>
      <c r="B4" s="79" t="s">
        <v>59</v>
      </c>
      <c r="C4" s="61"/>
      <c r="D4" s="61"/>
      <c r="E4" s="61"/>
      <c r="F4" s="61"/>
      <c r="G4" s="61"/>
      <c r="H4" s="62"/>
    </row>
    <row r="5" spans="1:8" ht="48" customHeight="1" x14ac:dyDescent="0.25">
      <c r="A5" s="81"/>
      <c r="B5" s="69" t="s">
        <v>0</v>
      </c>
      <c r="C5" s="71" t="s">
        <v>1</v>
      </c>
      <c r="D5" s="73" t="s">
        <v>25</v>
      </c>
      <c r="E5" s="113" t="s">
        <v>22</v>
      </c>
      <c r="F5" s="114"/>
      <c r="G5" s="75" t="s">
        <v>24</v>
      </c>
      <c r="H5" s="77" t="s">
        <v>13</v>
      </c>
    </row>
    <row r="6" spans="1:8" ht="15.75" thickBot="1" x14ac:dyDescent="0.3">
      <c r="A6" s="81"/>
      <c r="B6" s="70"/>
      <c r="C6" s="72"/>
      <c r="D6" s="74"/>
      <c r="E6" s="38" t="s">
        <v>23</v>
      </c>
      <c r="F6" s="27" t="s">
        <v>58</v>
      </c>
      <c r="G6" s="76"/>
      <c r="H6" s="78"/>
    </row>
    <row r="7" spans="1:8" x14ac:dyDescent="0.25">
      <c r="A7" s="81"/>
      <c r="B7" s="63" t="s">
        <v>20</v>
      </c>
      <c r="C7" s="64"/>
      <c r="D7" s="64"/>
      <c r="E7" s="65"/>
      <c r="F7" s="65"/>
      <c r="G7" s="64"/>
      <c r="H7" s="66"/>
    </row>
    <row r="8" spans="1:8" x14ac:dyDescent="0.25">
      <c r="A8" s="81"/>
      <c r="B8" s="21" t="s">
        <v>19</v>
      </c>
      <c r="C8" s="16" t="s">
        <v>16</v>
      </c>
      <c r="D8" s="16" t="s">
        <v>26</v>
      </c>
      <c r="E8" s="25">
        <v>0.3</v>
      </c>
      <c r="F8" s="23">
        <v>1</v>
      </c>
      <c r="G8" s="18">
        <v>450</v>
      </c>
      <c r="H8" s="20">
        <f>+E8*G8</f>
        <v>135</v>
      </c>
    </row>
    <row r="9" spans="1:8" x14ac:dyDescent="0.25">
      <c r="A9" s="81"/>
      <c r="B9" s="21" t="s">
        <v>17</v>
      </c>
      <c r="C9" s="16" t="s">
        <v>18</v>
      </c>
      <c r="D9" s="16" t="s">
        <v>27</v>
      </c>
      <c r="E9" s="25">
        <v>1.4</v>
      </c>
      <c r="F9" s="23">
        <v>2</v>
      </c>
      <c r="G9" s="18">
        <v>350</v>
      </c>
      <c r="H9" s="20">
        <f t="shared" ref="H9:H10" si="0">+E9*G9</f>
        <v>489.99999999999994</v>
      </c>
    </row>
    <row r="10" spans="1:8" x14ac:dyDescent="0.25">
      <c r="A10" s="81"/>
      <c r="B10" s="21" t="s">
        <v>15</v>
      </c>
      <c r="C10" s="16" t="s">
        <v>16</v>
      </c>
      <c r="D10" s="17" t="s">
        <v>26</v>
      </c>
      <c r="E10" s="17">
        <v>1.5</v>
      </c>
      <c r="F10" s="23">
        <v>3</v>
      </c>
      <c r="G10" s="18">
        <v>400</v>
      </c>
      <c r="H10" s="20">
        <f t="shared" si="0"/>
        <v>600</v>
      </c>
    </row>
    <row r="11" spans="1:8" ht="15.75" thickBot="1" x14ac:dyDescent="0.3">
      <c r="A11" s="81"/>
      <c r="B11" s="67" t="s">
        <v>21</v>
      </c>
      <c r="C11" s="68"/>
      <c r="D11" s="68"/>
      <c r="E11" s="68"/>
      <c r="F11" s="68"/>
      <c r="G11" s="68"/>
      <c r="H11" s="22">
        <f>SUM(H8:H10)</f>
        <v>1225</v>
      </c>
    </row>
    <row r="12" spans="1:8" x14ac:dyDescent="0.25">
      <c r="A12" s="81"/>
      <c r="B12" s="9" t="s">
        <v>5</v>
      </c>
      <c r="C12" s="9" t="s">
        <v>5</v>
      </c>
      <c r="D12" s="14"/>
      <c r="E12" s="14">
        <v>0</v>
      </c>
      <c r="F12" s="33">
        <v>0</v>
      </c>
      <c r="G12" s="11">
        <v>0</v>
      </c>
      <c r="H12" s="19">
        <f>+E12*G12</f>
        <v>0</v>
      </c>
    </row>
    <row r="13" spans="1:8" x14ac:dyDescent="0.25">
      <c r="A13" s="81"/>
      <c r="B13" s="9" t="s">
        <v>5</v>
      </c>
      <c r="C13" s="9" t="s">
        <v>5</v>
      </c>
      <c r="D13" s="14"/>
      <c r="E13" s="14">
        <v>0</v>
      </c>
      <c r="F13" s="33">
        <v>0</v>
      </c>
      <c r="G13" s="11">
        <v>0</v>
      </c>
      <c r="H13" s="19">
        <f t="shared" ref="H13:H15" si="1">+E13*G13</f>
        <v>0</v>
      </c>
    </row>
    <row r="14" spans="1:8" x14ac:dyDescent="0.25">
      <c r="A14" s="81"/>
      <c r="B14" s="9" t="s">
        <v>5</v>
      </c>
      <c r="C14" s="9" t="s">
        <v>5</v>
      </c>
      <c r="D14" s="14"/>
      <c r="E14" s="14">
        <v>0</v>
      </c>
      <c r="F14" s="33">
        <v>0</v>
      </c>
      <c r="G14" s="11">
        <v>0</v>
      </c>
      <c r="H14" s="19">
        <f t="shared" si="1"/>
        <v>0</v>
      </c>
    </row>
    <row r="15" spans="1:8" x14ac:dyDescent="0.25">
      <c r="A15" s="81"/>
      <c r="B15" s="9" t="s">
        <v>5</v>
      </c>
      <c r="C15" s="9" t="s">
        <v>5</v>
      </c>
      <c r="D15" s="14"/>
      <c r="E15" s="14">
        <v>0</v>
      </c>
      <c r="F15" s="33"/>
      <c r="G15" s="11">
        <v>0</v>
      </c>
      <c r="H15" s="19">
        <f t="shared" si="1"/>
        <v>0</v>
      </c>
    </row>
    <row r="16" spans="1:8" x14ac:dyDescent="0.25">
      <c r="A16" s="81"/>
      <c r="B16" s="9" t="s">
        <v>5</v>
      </c>
      <c r="C16" s="9" t="s">
        <v>5</v>
      </c>
      <c r="D16" s="14"/>
      <c r="E16" s="14">
        <v>0</v>
      </c>
      <c r="F16" s="33"/>
      <c r="G16" s="11">
        <v>0</v>
      </c>
      <c r="H16" s="19">
        <f t="shared" ref="H16:H19" si="2">+E16*G16</f>
        <v>0</v>
      </c>
    </row>
    <row r="17" spans="1:8" x14ac:dyDescent="0.25">
      <c r="A17" s="81"/>
      <c r="B17" s="9" t="s">
        <v>5</v>
      </c>
      <c r="C17" s="9" t="s">
        <v>5</v>
      </c>
      <c r="D17" s="14"/>
      <c r="E17" s="14">
        <v>0</v>
      </c>
      <c r="F17" s="33"/>
      <c r="G17" s="11">
        <v>0</v>
      </c>
      <c r="H17" s="19">
        <f t="shared" si="2"/>
        <v>0</v>
      </c>
    </row>
    <row r="18" spans="1:8" x14ac:dyDescent="0.25">
      <c r="A18" s="81"/>
      <c r="B18" s="9" t="s">
        <v>5</v>
      </c>
      <c r="C18" s="9" t="s">
        <v>5</v>
      </c>
      <c r="D18" s="14"/>
      <c r="E18" s="14">
        <v>0</v>
      </c>
      <c r="F18" s="33"/>
      <c r="G18" s="11">
        <v>0</v>
      </c>
      <c r="H18" s="19">
        <f t="shared" si="2"/>
        <v>0</v>
      </c>
    </row>
    <row r="19" spans="1:8" x14ac:dyDescent="0.25">
      <c r="A19" s="81"/>
      <c r="B19" s="9" t="s">
        <v>5</v>
      </c>
      <c r="C19" s="9" t="s">
        <v>5</v>
      </c>
      <c r="D19" s="14"/>
      <c r="E19" s="14">
        <v>0</v>
      </c>
      <c r="F19" s="33"/>
      <c r="G19" s="11">
        <v>0</v>
      </c>
      <c r="H19" s="19">
        <f t="shared" si="2"/>
        <v>0</v>
      </c>
    </row>
    <row r="20" spans="1:8" x14ac:dyDescent="0.25">
      <c r="A20" s="81"/>
      <c r="B20" s="51" t="s">
        <v>9</v>
      </c>
      <c r="C20" s="52"/>
      <c r="D20" s="52"/>
      <c r="E20" s="52"/>
      <c r="F20" s="52"/>
      <c r="G20" s="53"/>
      <c r="H20" s="15">
        <f>SUM(H12:H19)</f>
        <v>0</v>
      </c>
    </row>
    <row r="21" spans="1:8" ht="18.75" x14ac:dyDescent="0.25">
      <c r="A21" s="81"/>
      <c r="B21" s="60" t="s">
        <v>2</v>
      </c>
      <c r="C21" s="61"/>
      <c r="D21" s="61"/>
      <c r="E21" s="61"/>
      <c r="F21" s="61"/>
      <c r="G21" s="61"/>
      <c r="H21" s="62"/>
    </row>
    <row r="22" spans="1:8" x14ac:dyDescent="0.25">
      <c r="A22" s="81"/>
      <c r="B22" s="86" t="s">
        <v>32</v>
      </c>
      <c r="C22" s="87"/>
      <c r="D22" s="87"/>
      <c r="E22" s="87"/>
      <c r="F22" s="87"/>
      <c r="G22" s="87"/>
      <c r="H22" s="87"/>
    </row>
    <row r="23" spans="1:8" x14ac:dyDescent="0.25">
      <c r="A23" s="81"/>
      <c r="B23" s="45" t="s">
        <v>55</v>
      </c>
      <c r="C23" s="46"/>
      <c r="D23" s="46"/>
      <c r="E23" s="46"/>
      <c r="F23" s="47"/>
      <c r="G23" s="11"/>
      <c r="H23" s="11">
        <v>0</v>
      </c>
    </row>
    <row r="24" spans="1:8" x14ac:dyDescent="0.25">
      <c r="A24" s="81"/>
      <c r="B24" s="107"/>
      <c r="C24" s="108"/>
      <c r="D24" s="108"/>
      <c r="E24" s="108"/>
      <c r="F24" s="109"/>
      <c r="G24" s="11"/>
      <c r="H24" s="11">
        <v>0</v>
      </c>
    </row>
    <row r="25" spans="1:8" x14ac:dyDescent="0.25">
      <c r="A25" s="81"/>
      <c r="B25" s="104"/>
      <c r="C25" s="105"/>
      <c r="D25" s="105"/>
      <c r="E25" s="105"/>
      <c r="F25" s="106"/>
      <c r="G25" s="11"/>
      <c r="H25" s="11">
        <v>0</v>
      </c>
    </row>
    <row r="26" spans="1:8" x14ac:dyDescent="0.25">
      <c r="A26" s="81"/>
      <c r="B26" s="101" t="s">
        <v>12</v>
      </c>
      <c r="C26" s="102"/>
      <c r="D26" s="102"/>
      <c r="E26" s="102"/>
      <c r="F26" s="102"/>
      <c r="G26" s="103"/>
      <c r="H26" s="15">
        <f>SUM(H23:H25)</f>
        <v>0</v>
      </c>
    </row>
    <row r="27" spans="1:8" ht="21" x14ac:dyDescent="0.25">
      <c r="A27" s="81"/>
      <c r="B27" s="110" t="s">
        <v>30</v>
      </c>
      <c r="C27" s="111"/>
      <c r="D27" s="111"/>
      <c r="E27" s="111"/>
      <c r="F27" s="111"/>
      <c r="G27" s="112"/>
      <c r="H27" s="31">
        <f>H20+H26</f>
        <v>0</v>
      </c>
    </row>
    <row r="28" spans="1:8" x14ac:dyDescent="0.25">
      <c r="A28" s="81"/>
      <c r="B28" s="89" t="s">
        <v>28</v>
      </c>
      <c r="C28" s="90"/>
      <c r="D28" s="90"/>
      <c r="E28" s="90"/>
      <c r="F28" s="91"/>
      <c r="G28" s="34" t="s">
        <v>29</v>
      </c>
      <c r="H28" s="34" t="s">
        <v>6</v>
      </c>
    </row>
    <row r="29" spans="1:8" x14ac:dyDescent="0.25">
      <c r="A29" s="81"/>
      <c r="B29" s="92" t="s">
        <v>5</v>
      </c>
      <c r="C29" s="93"/>
      <c r="D29" s="93"/>
      <c r="E29" s="93"/>
      <c r="F29" s="94"/>
      <c r="G29" s="95">
        <v>0</v>
      </c>
      <c r="H29" s="98">
        <f>H27*G29</f>
        <v>0</v>
      </c>
    </row>
    <row r="30" spans="1:8" x14ac:dyDescent="0.25">
      <c r="A30" s="81"/>
      <c r="B30" s="92" t="s">
        <v>5</v>
      </c>
      <c r="C30" s="93"/>
      <c r="D30" s="93"/>
      <c r="E30" s="93"/>
      <c r="F30" s="94"/>
      <c r="G30" s="96"/>
      <c r="H30" s="99"/>
    </row>
    <row r="31" spans="1:8" x14ac:dyDescent="0.25">
      <c r="A31" s="81"/>
      <c r="B31" s="92" t="s">
        <v>5</v>
      </c>
      <c r="C31" s="93"/>
      <c r="D31" s="93"/>
      <c r="E31" s="93"/>
      <c r="F31" s="93"/>
      <c r="G31" s="97"/>
      <c r="H31" s="100"/>
    </row>
    <row r="32" spans="1:8" x14ac:dyDescent="0.25">
      <c r="A32" s="81"/>
      <c r="B32" s="86" t="s">
        <v>3</v>
      </c>
      <c r="C32" s="87"/>
      <c r="D32" s="88"/>
      <c r="E32" s="39"/>
      <c r="F32" s="39"/>
      <c r="G32" s="34" t="s">
        <v>4</v>
      </c>
      <c r="H32" s="34" t="s">
        <v>7</v>
      </c>
    </row>
    <row r="33" spans="1:8" x14ac:dyDescent="0.25">
      <c r="A33" s="81"/>
      <c r="B33" s="10"/>
      <c r="C33" s="10"/>
      <c r="D33" s="10"/>
      <c r="E33" s="10"/>
      <c r="F33" s="10"/>
      <c r="G33" s="32">
        <v>0</v>
      </c>
      <c r="H33" s="15">
        <f>H27*G33</f>
        <v>0</v>
      </c>
    </row>
    <row r="34" spans="1:8" x14ac:dyDescent="0.25">
      <c r="A34" s="81"/>
      <c r="B34" s="28"/>
      <c r="C34" s="29"/>
      <c r="D34" s="29"/>
      <c r="E34" s="29"/>
      <c r="F34" s="29"/>
      <c r="G34" s="30"/>
      <c r="H34" s="11"/>
    </row>
    <row r="35" spans="1:8" ht="18.75" x14ac:dyDescent="0.25">
      <c r="A35" s="81"/>
      <c r="B35" s="10"/>
      <c r="C35" s="10"/>
      <c r="D35" s="10"/>
      <c r="E35" s="10"/>
      <c r="F35" s="10"/>
      <c r="G35" s="10"/>
      <c r="H35" s="12"/>
    </row>
    <row r="36" spans="1:8" ht="23.25" x14ac:dyDescent="0.25">
      <c r="A36" s="81"/>
      <c r="B36" s="83" t="s">
        <v>8</v>
      </c>
      <c r="C36" s="84"/>
      <c r="D36" s="84"/>
      <c r="E36" s="84"/>
      <c r="F36" s="84"/>
      <c r="G36" s="85"/>
      <c r="H36" s="13">
        <f>H27+H29+H33</f>
        <v>0</v>
      </c>
    </row>
    <row r="37" spans="1:8" ht="18.75" x14ac:dyDescent="0.3">
      <c r="A37" s="81"/>
      <c r="B37" s="48" t="s">
        <v>40</v>
      </c>
      <c r="C37" s="49"/>
      <c r="D37" s="49"/>
      <c r="E37" s="49"/>
      <c r="F37" s="49"/>
      <c r="G37" s="49"/>
      <c r="H37" s="50"/>
    </row>
    <row r="38" spans="1:8" x14ac:dyDescent="0.25">
      <c r="A38" s="81"/>
      <c r="B38" s="4" t="s">
        <v>41</v>
      </c>
      <c r="C38" s="7"/>
      <c r="D38" s="7"/>
      <c r="E38" s="7"/>
      <c r="F38" s="7"/>
      <c r="G38" s="4"/>
      <c r="H38" s="4" t="s">
        <v>33</v>
      </c>
    </row>
    <row r="39" spans="1:8" x14ac:dyDescent="0.25">
      <c r="A39" s="81"/>
      <c r="B39" s="2" t="s">
        <v>5</v>
      </c>
      <c r="C39" s="2" t="s">
        <v>5</v>
      </c>
      <c r="D39" s="8"/>
      <c r="E39" s="8"/>
      <c r="F39" s="8"/>
      <c r="G39" s="3">
        <v>0</v>
      </c>
      <c r="H39" s="3">
        <v>0</v>
      </c>
    </row>
    <row r="40" spans="1:8" x14ac:dyDescent="0.25">
      <c r="A40" s="81"/>
      <c r="B40" s="2"/>
      <c r="C40" s="2"/>
      <c r="D40" s="8"/>
      <c r="E40" s="8"/>
      <c r="F40" s="8"/>
      <c r="G40" s="3"/>
      <c r="H40" s="3"/>
    </row>
    <row r="41" spans="1:8" x14ac:dyDescent="0.25">
      <c r="A41" s="81"/>
      <c r="B41" s="2"/>
      <c r="C41" s="2"/>
      <c r="D41" s="8"/>
      <c r="E41" s="8"/>
      <c r="F41" s="8"/>
      <c r="G41" s="3"/>
      <c r="H41" s="3"/>
    </row>
    <row r="42" spans="1:8" x14ac:dyDescent="0.25">
      <c r="A42" s="81"/>
      <c r="B42" s="2"/>
      <c r="C42" s="2"/>
      <c r="D42" s="8"/>
      <c r="E42" s="8"/>
      <c r="F42" s="8"/>
      <c r="G42" s="3"/>
      <c r="H42" s="3"/>
    </row>
    <row r="43" spans="1:8" x14ac:dyDescent="0.25">
      <c r="A43" s="81"/>
      <c r="B43" s="2"/>
      <c r="C43" s="2"/>
      <c r="D43" s="8"/>
      <c r="E43" s="8"/>
      <c r="F43" s="8"/>
      <c r="G43" s="3"/>
      <c r="H43" s="3"/>
    </row>
    <row r="44" spans="1:8" x14ac:dyDescent="0.25">
      <c r="A44" s="82"/>
      <c r="B44" s="5"/>
      <c r="C44" s="5"/>
      <c r="D44" s="5"/>
      <c r="E44" s="5"/>
      <c r="F44" s="5"/>
      <c r="G44" s="5"/>
      <c r="H44" s="5"/>
    </row>
  </sheetData>
  <mergeCells count="30">
    <mergeCell ref="B1:H1"/>
    <mergeCell ref="B2:H2"/>
    <mergeCell ref="A3:H3"/>
    <mergeCell ref="A4:A44"/>
    <mergeCell ref="B4:H4"/>
    <mergeCell ref="B5:B6"/>
    <mergeCell ref="C5:C6"/>
    <mergeCell ref="D5:D6"/>
    <mergeCell ref="E5:F5"/>
    <mergeCell ref="G5:G6"/>
    <mergeCell ref="H5:H6"/>
    <mergeCell ref="B7:H7"/>
    <mergeCell ref="B11:G11"/>
    <mergeCell ref="B20:G20"/>
    <mergeCell ref="B21:H21"/>
    <mergeCell ref="B22:H22"/>
    <mergeCell ref="B23:F23"/>
    <mergeCell ref="B24:F24"/>
    <mergeCell ref="B25:F25"/>
    <mergeCell ref="B26:G26"/>
    <mergeCell ref="B32:D32"/>
    <mergeCell ref="B36:G36"/>
    <mergeCell ref="B37:H37"/>
    <mergeCell ref="B27:G27"/>
    <mergeCell ref="B28:F28"/>
    <mergeCell ref="B29:F29"/>
    <mergeCell ref="G29:G31"/>
    <mergeCell ref="H29:H31"/>
    <mergeCell ref="B30:F30"/>
    <mergeCell ref="B31:F3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44"/>
  <sheetViews>
    <sheetView tabSelected="1" zoomScale="90" zoomScaleNormal="90" workbookViewId="0">
      <selection activeCell="B4" sqref="A4:XFD4"/>
    </sheetView>
  </sheetViews>
  <sheetFormatPr defaultRowHeight="15" x14ac:dyDescent="0.25"/>
  <cols>
    <col min="1" max="1" width="31" customWidth="1"/>
    <col min="2" max="2" width="40.42578125" customWidth="1"/>
    <col min="3" max="3" width="29" customWidth="1"/>
    <col min="4" max="4" width="23.28515625" customWidth="1"/>
    <col min="5" max="6" width="10.5703125" customWidth="1"/>
    <col min="7" max="7" width="26.140625" customWidth="1"/>
    <col min="8" max="8" width="30.7109375" customWidth="1"/>
  </cols>
  <sheetData>
    <row r="1" spans="1:8" ht="21" x14ac:dyDescent="0.35">
      <c r="A1" s="6" t="s">
        <v>10</v>
      </c>
      <c r="B1" s="54" t="s">
        <v>5</v>
      </c>
      <c r="C1" s="55"/>
      <c r="D1" s="55"/>
      <c r="E1" s="55"/>
      <c r="F1" s="55"/>
      <c r="G1" s="55"/>
      <c r="H1" s="56"/>
    </row>
    <row r="2" spans="1:8" ht="21" x14ac:dyDescent="0.35">
      <c r="A2" s="6" t="s">
        <v>11</v>
      </c>
      <c r="B2" s="54" t="s">
        <v>5</v>
      </c>
      <c r="C2" s="55"/>
      <c r="D2" s="55"/>
      <c r="E2" s="55"/>
      <c r="F2" s="55"/>
      <c r="G2" s="55"/>
      <c r="H2" s="56"/>
    </row>
    <row r="3" spans="1:8" ht="21" x14ac:dyDescent="0.35">
      <c r="A3" s="57" t="s">
        <v>14</v>
      </c>
      <c r="B3" s="58"/>
      <c r="C3" s="58"/>
      <c r="D3" s="58"/>
      <c r="E3" s="58"/>
      <c r="F3" s="58"/>
      <c r="G3" s="58"/>
      <c r="H3" s="59"/>
    </row>
    <row r="4" spans="1:8" ht="23.25" customHeight="1" x14ac:dyDescent="0.25">
      <c r="A4" s="80" t="s">
        <v>52</v>
      </c>
      <c r="B4" s="79" t="s">
        <v>59</v>
      </c>
      <c r="C4" s="61"/>
      <c r="D4" s="61"/>
      <c r="E4" s="61"/>
      <c r="F4" s="61"/>
      <c r="G4" s="61"/>
      <c r="H4" s="62"/>
    </row>
    <row r="5" spans="1:8" ht="44.25" customHeight="1" x14ac:dyDescent="0.25">
      <c r="A5" s="81"/>
      <c r="B5" s="69" t="s">
        <v>0</v>
      </c>
      <c r="C5" s="71" t="s">
        <v>1</v>
      </c>
      <c r="D5" s="73" t="s">
        <v>25</v>
      </c>
      <c r="E5" s="113" t="s">
        <v>22</v>
      </c>
      <c r="F5" s="114"/>
      <c r="G5" s="75" t="s">
        <v>24</v>
      </c>
      <c r="H5" s="77" t="s">
        <v>13</v>
      </c>
    </row>
    <row r="6" spans="1:8" ht="15.75" thickBot="1" x14ac:dyDescent="0.3">
      <c r="A6" s="81"/>
      <c r="B6" s="70"/>
      <c r="C6" s="72"/>
      <c r="D6" s="74"/>
      <c r="E6" s="38" t="s">
        <v>23</v>
      </c>
      <c r="F6" s="27" t="s">
        <v>58</v>
      </c>
      <c r="G6" s="76"/>
      <c r="H6" s="78"/>
    </row>
    <row r="7" spans="1:8" x14ac:dyDescent="0.25">
      <c r="A7" s="81"/>
      <c r="B7" s="63" t="s">
        <v>20</v>
      </c>
      <c r="C7" s="64"/>
      <c r="D7" s="64"/>
      <c r="E7" s="65"/>
      <c r="F7" s="65"/>
      <c r="G7" s="64"/>
      <c r="H7" s="66"/>
    </row>
    <row r="8" spans="1:8" x14ac:dyDescent="0.25">
      <c r="A8" s="81"/>
      <c r="B8" s="21" t="s">
        <v>19</v>
      </c>
      <c r="C8" s="16" t="s">
        <v>16</v>
      </c>
      <c r="D8" s="16" t="s">
        <v>26</v>
      </c>
      <c r="E8" s="25">
        <v>0.3</v>
      </c>
      <c r="F8" s="23">
        <v>1</v>
      </c>
      <c r="G8" s="18">
        <v>450</v>
      </c>
      <c r="H8" s="20">
        <f>+E8*G8</f>
        <v>135</v>
      </c>
    </row>
    <row r="9" spans="1:8" x14ac:dyDescent="0.25">
      <c r="A9" s="81"/>
      <c r="B9" s="21" t="s">
        <v>17</v>
      </c>
      <c r="C9" s="16" t="s">
        <v>18</v>
      </c>
      <c r="D9" s="16" t="s">
        <v>27</v>
      </c>
      <c r="E9" s="25">
        <v>1.4</v>
      </c>
      <c r="F9" s="23">
        <v>2</v>
      </c>
      <c r="G9" s="18">
        <v>350</v>
      </c>
      <c r="H9" s="20">
        <f t="shared" ref="H9:H10" si="0">+E9*G9</f>
        <v>489.99999999999994</v>
      </c>
    </row>
    <row r="10" spans="1:8" x14ac:dyDescent="0.25">
      <c r="A10" s="81"/>
      <c r="B10" s="21" t="s">
        <v>15</v>
      </c>
      <c r="C10" s="16" t="s">
        <v>16</v>
      </c>
      <c r="D10" s="17" t="s">
        <v>26</v>
      </c>
      <c r="E10" s="17">
        <v>1.5</v>
      </c>
      <c r="F10" s="23">
        <v>3</v>
      </c>
      <c r="G10" s="18">
        <v>400</v>
      </c>
      <c r="H10" s="20">
        <f t="shared" si="0"/>
        <v>600</v>
      </c>
    </row>
    <row r="11" spans="1:8" ht="15.75" thickBot="1" x14ac:dyDescent="0.3">
      <c r="A11" s="81"/>
      <c r="B11" s="67" t="s">
        <v>21</v>
      </c>
      <c r="C11" s="68"/>
      <c r="D11" s="68"/>
      <c r="E11" s="68"/>
      <c r="F11" s="68"/>
      <c r="G11" s="68"/>
      <c r="H11" s="22">
        <f>SUM(H8:H10)</f>
        <v>1225</v>
      </c>
    </row>
    <row r="12" spans="1:8" x14ac:dyDescent="0.25">
      <c r="A12" s="81"/>
      <c r="B12" s="9" t="s">
        <v>5</v>
      </c>
      <c r="C12" s="9" t="s">
        <v>5</v>
      </c>
      <c r="D12" s="14"/>
      <c r="E12" s="14">
        <v>0</v>
      </c>
      <c r="F12" s="33">
        <v>0</v>
      </c>
      <c r="G12" s="11">
        <v>0</v>
      </c>
      <c r="H12" s="19">
        <f>+E12*G12</f>
        <v>0</v>
      </c>
    </row>
    <row r="13" spans="1:8" x14ac:dyDescent="0.25">
      <c r="A13" s="81"/>
      <c r="B13" s="9" t="s">
        <v>5</v>
      </c>
      <c r="C13" s="9" t="s">
        <v>5</v>
      </c>
      <c r="D13" s="14"/>
      <c r="E13" s="14">
        <v>0</v>
      </c>
      <c r="F13" s="33">
        <v>0</v>
      </c>
      <c r="G13" s="11">
        <v>0</v>
      </c>
      <c r="H13" s="19">
        <f t="shared" ref="H13:H15" si="1">+E13*G13</f>
        <v>0</v>
      </c>
    </row>
    <row r="14" spans="1:8" x14ac:dyDescent="0.25">
      <c r="A14" s="81"/>
      <c r="B14" s="9" t="s">
        <v>5</v>
      </c>
      <c r="C14" s="9" t="s">
        <v>5</v>
      </c>
      <c r="D14" s="14"/>
      <c r="E14" s="14">
        <v>0</v>
      </c>
      <c r="F14" s="33">
        <v>0</v>
      </c>
      <c r="G14" s="11">
        <v>0</v>
      </c>
      <c r="H14" s="19">
        <f t="shared" si="1"/>
        <v>0</v>
      </c>
    </row>
    <row r="15" spans="1:8" x14ac:dyDescent="0.25">
      <c r="A15" s="81"/>
      <c r="B15" s="9" t="s">
        <v>5</v>
      </c>
      <c r="C15" s="9" t="s">
        <v>5</v>
      </c>
      <c r="D15" s="14"/>
      <c r="E15" s="14">
        <v>0</v>
      </c>
      <c r="F15" s="33"/>
      <c r="G15" s="11">
        <v>0</v>
      </c>
      <c r="H15" s="19">
        <f t="shared" si="1"/>
        <v>0</v>
      </c>
    </row>
    <row r="16" spans="1:8" x14ac:dyDescent="0.25">
      <c r="A16" s="81"/>
      <c r="B16" s="9" t="s">
        <v>5</v>
      </c>
      <c r="C16" s="9" t="s">
        <v>5</v>
      </c>
      <c r="D16" s="14"/>
      <c r="E16" s="14">
        <v>0</v>
      </c>
      <c r="F16" s="33"/>
      <c r="G16" s="11">
        <v>0</v>
      </c>
      <c r="H16" s="19">
        <f t="shared" ref="H16:H19" si="2">+E16*G16</f>
        <v>0</v>
      </c>
    </row>
    <row r="17" spans="1:8" x14ac:dyDescent="0.25">
      <c r="A17" s="81"/>
      <c r="B17" s="9" t="s">
        <v>5</v>
      </c>
      <c r="C17" s="9" t="s">
        <v>5</v>
      </c>
      <c r="D17" s="14"/>
      <c r="E17" s="14">
        <v>0</v>
      </c>
      <c r="F17" s="33"/>
      <c r="G17" s="11">
        <v>0</v>
      </c>
      <c r="H17" s="19">
        <f t="shared" si="2"/>
        <v>0</v>
      </c>
    </row>
    <row r="18" spans="1:8" x14ac:dyDescent="0.25">
      <c r="A18" s="81"/>
      <c r="B18" s="9" t="s">
        <v>5</v>
      </c>
      <c r="C18" s="9" t="s">
        <v>5</v>
      </c>
      <c r="D18" s="14"/>
      <c r="E18" s="14">
        <v>0</v>
      </c>
      <c r="F18" s="33"/>
      <c r="G18" s="11">
        <v>0</v>
      </c>
      <c r="H18" s="19">
        <f t="shared" si="2"/>
        <v>0</v>
      </c>
    </row>
    <row r="19" spans="1:8" x14ac:dyDescent="0.25">
      <c r="A19" s="81"/>
      <c r="B19" s="9" t="s">
        <v>5</v>
      </c>
      <c r="C19" s="9" t="s">
        <v>5</v>
      </c>
      <c r="D19" s="14"/>
      <c r="E19" s="14">
        <v>0</v>
      </c>
      <c r="F19" s="33"/>
      <c r="G19" s="11">
        <v>0</v>
      </c>
      <c r="H19" s="19">
        <f t="shared" si="2"/>
        <v>0</v>
      </c>
    </row>
    <row r="20" spans="1:8" x14ac:dyDescent="0.25">
      <c r="A20" s="81"/>
      <c r="B20" s="51" t="s">
        <v>9</v>
      </c>
      <c r="C20" s="52"/>
      <c r="D20" s="52"/>
      <c r="E20" s="52"/>
      <c r="F20" s="52"/>
      <c r="G20" s="53"/>
      <c r="H20" s="15">
        <f>SUM(H12:H19)</f>
        <v>0</v>
      </c>
    </row>
    <row r="21" spans="1:8" ht="18.75" x14ac:dyDescent="0.25">
      <c r="A21" s="81"/>
      <c r="B21" s="60" t="s">
        <v>2</v>
      </c>
      <c r="C21" s="61"/>
      <c r="D21" s="61"/>
      <c r="E21" s="61"/>
      <c r="F21" s="61"/>
      <c r="G21" s="61"/>
      <c r="H21" s="62"/>
    </row>
    <row r="22" spans="1:8" x14ac:dyDescent="0.25">
      <c r="A22" s="81"/>
      <c r="B22" s="86" t="s">
        <v>32</v>
      </c>
      <c r="C22" s="87"/>
      <c r="D22" s="87"/>
      <c r="E22" s="87"/>
      <c r="F22" s="87"/>
      <c r="G22" s="87"/>
      <c r="H22" s="87"/>
    </row>
    <row r="23" spans="1:8" x14ac:dyDescent="0.25">
      <c r="A23" s="81"/>
      <c r="B23" s="45" t="s">
        <v>55</v>
      </c>
      <c r="C23" s="46"/>
      <c r="D23" s="46"/>
      <c r="E23" s="46"/>
      <c r="F23" s="47"/>
      <c r="G23" s="11"/>
      <c r="H23" s="11">
        <v>0</v>
      </c>
    </row>
    <row r="24" spans="1:8" x14ac:dyDescent="0.25">
      <c r="A24" s="81"/>
      <c r="B24" s="107"/>
      <c r="C24" s="108"/>
      <c r="D24" s="108"/>
      <c r="E24" s="108"/>
      <c r="F24" s="109"/>
      <c r="G24" s="11"/>
      <c r="H24" s="11">
        <v>0</v>
      </c>
    </row>
    <row r="25" spans="1:8" x14ac:dyDescent="0.25">
      <c r="A25" s="81"/>
      <c r="B25" s="104"/>
      <c r="C25" s="105"/>
      <c r="D25" s="105"/>
      <c r="E25" s="105"/>
      <c r="F25" s="106"/>
      <c r="G25" s="11"/>
      <c r="H25" s="11">
        <v>0</v>
      </c>
    </row>
    <row r="26" spans="1:8" x14ac:dyDescent="0.25">
      <c r="A26" s="81"/>
      <c r="B26" s="101" t="s">
        <v>12</v>
      </c>
      <c r="C26" s="102"/>
      <c r="D26" s="102"/>
      <c r="E26" s="102"/>
      <c r="F26" s="102"/>
      <c r="G26" s="103"/>
      <c r="H26" s="15">
        <f>SUM(H23:H25)</f>
        <v>0</v>
      </c>
    </row>
    <row r="27" spans="1:8" ht="21" x14ac:dyDescent="0.25">
      <c r="A27" s="81"/>
      <c r="B27" s="110" t="s">
        <v>30</v>
      </c>
      <c r="C27" s="111"/>
      <c r="D27" s="111"/>
      <c r="E27" s="111"/>
      <c r="F27" s="111"/>
      <c r="G27" s="112"/>
      <c r="H27" s="31">
        <f>H20+H26</f>
        <v>0</v>
      </c>
    </row>
    <row r="28" spans="1:8" x14ac:dyDescent="0.25">
      <c r="A28" s="81"/>
      <c r="B28" s="89" t="s">
        <v>28</v>
      </c>
      <c r="C28" s="90"/>
      <c r="D28" s="90"/>
      <c r="E28" s="90"/>
      <c r="F28" s="91"/>
      <c r="G28" s="34" t="s">
        <v>29</v>
      </c>
      <c r="H28" s="34" t="s">
        <v>6</v>
      </c>
    </row>
    <row r="29" spans="1:8" x14ac:dyDescent="0.25">
      <c r="A29" s="81"/>
      <c r="B29" s="92" t="s">
        <v>5</v>
      </c>
      <c r="C29" s="93"/>
      <c r="D29" s="93"/>
      <c r="E29" s="93"/>
      <c r="F29" s="94"/>
      <c r="G29" s="95">
        <v>0</v>
      </c>
      <c r="H29" s="98">
        <f>H27*G29</f>
        <v>0</v>
      </c>
    </row>
    <row r="30" spans="1:8" x14ac:dyDescent="0.25">
      <c r="A30" s="81"/>
      <c r="B30" s="92" t="s">
        <v>5</v>
      </c>
      <c r="C30" s="93"/>
      <c r="D30" s="93"/>
      <c r="E30" s="93"/>
      <c r="F30" s="94"/>
      <c r="G30" s="96"/>
      <c r="H30" s="99"/>
    </row>
    <row r="31" spans="1:8" x14ac:dyDescent="0.25">
      <c r="A31" s="81"/>
      <c r="B31" s="92" t="s">
        <v>5</v>
      </c>
      <c r="C31" s="93"/>
      <c r="D31" s="93"/>
      <c r="E31" s="93"/>
      <c r="F31" s="93"/>
      <c r="G31" s="97"/>
      <c r="H31" s="100"/>
    </row>
    <row r="32" spans="1:8" x14ac:dyDescent="0.25">
      <c r="A32" s="81"/>
      <c r="B32" s="86" t="s">
        <v>3</v>
      </c>
      <c r="C32" s="87"/>
      <c r="D32" s="88"/>
      <c r="E32" s="39"/>
      <c r="F32" s="39"/>
      <c r="G32" s="34" t="s">
        <v>4</v>
      </c>
      <c r="H32" s="34" t="s">
        <v>7</v>
      </c>
    </row>
    <row r="33" spans="1:8" x14ac:dyDescent="0.25">
      <c r="A33" s="81"/>
      <c r="B33" s="10"/>
      <c r="C33" s="10"/>
      <c r="D33" s="10"/>
      <c r="E33" s="10"/>
      <c r="F33" s="10"/>
      <c r="G33" s="32">
        <v>0</v>
      </c>
      <c r="H33" s="15">
        <f>H27*G33</f>
        <v>0</v>
      </c>
    </row>
    <row r="34" spans="1:8" x14ac:dyDescent="0.25">
      <c r="A34" s="81"/>
      <c r="B34" s="28"/>
      <c r="C34" s="29"/>
      <c r="D34" s="29"/>
      <c r="E34" s="29"/>
      <c r="F34" s="29"/>
      <c r="G34" s="30"/>
      <c r="H34" s="11"/>
    </row>
    <row r="35" spans="1:8" ht="18.75" x14ac:dyDescent="0.25">
      <c r="A35" s="81"/>
      <c r="B35" s="10"/>
      <c r="C35" s="10"/>
      <c r="D35" s="10"/>
      <c r="E35" s="10"/>
      <c r="F35" s="10"/>
      <c r="G35" s="10"/>
      <c r="H35" s="12"/>
    </row>
    <row r="36" spans="1:8" ht="23.25" x14ac:dyDescent="0.25">
      <c r="A36" s="81"/>
      <c r="B36" s="83" t="s">
        <v>8</v>
      </c>
      <c r="C36" s="84"/>
      <c r="D36" s="84"/>
      <c r="E36" s="84"/>
      <c r="F36" s="84"/>
      <c r="G36" s="85"/>
      <c r="H36" s="13">
        <f>H27+H29+H33</f>
        <v>0</v>
      </c>
    </row>
    <row r="37" spans="1:8" ht="18.75" x14ac:dyDescent="0.3">
      <c r="A37" s="81"/>
      <c r="B37" s="48" t="s">
        <v>40</v>
      </c>
      <c r="C37" s="49"/>
      <c r="D37" s="49"/>
      <c r="E37" s="49"/>
      <c r="F37" s="49"/>
      <c r="G37" s="49"/>
      <c r="H37" s="50"/>
    </row>
    <row r="38" spans="1:8" x14ac:dyDescent="0.25">
      <c r="A38" s="81"/>
      <c r="B38" s="4" t="s">
        <v>41</v>
      </c>
      <c r="C38" s="7"/>
      <c r="D38" s="7"/>
      <c r="E38" s="7"/>
      <c r="F38" s="7"/>
      <c r="G38" s="4"/>
      <c r="H38" s="4" t="s">
        <v>33</v>
      </c>
    </row>
    <row r="39" spans="1:8" x14ac:dyDescent="0.25">
      <c r="A39" s="81"/>
      <c r="B39" s="2" t="s">
        <v>5</v>
      </c>
      <c r="C39" s="2" t="s">
        <v>5</v>
      </c>
      <c r="D39" s="8"/>
      <c r="E39" s="8"/>
      <c r="F39" s="8"/>
      <c r="G39" s="3">
        <v>0</v>
      </c>
      <c r="H39" s="3">
        <v>0</v>
      </c>
    </row>
    <row r="40" spans="1:8" x14ac:dyDescent="0.25">
      <c r="A40" s="81"/>
      <c r="B40" s="2"/>
      <c r="C40" s="2"/>
      <c r="D40" s="8"/>
      <c r="E40" s="8"/>
      <c r="F40" s="8"/>
      <c r="G40" s="3"/>
      <c r="H40" s="3"/>
    </row>
    <row r="41" spans="1:8" x14ac:dyDescent="0.25">
      <c r="A41" s="81"/>
      <c r="B41" s="2"/>
      <c r="C41" s="2"/>
      <c r="D41" s="8"/>
      <c r="E41" s="8"/>
      <c r="F41" s="8"/>
      <c r="G41" s="3"/>
      <c r="H41" s="3"/>
    </row>
    <row r="42" spans="1:8" x14ac:dyDescent="0.25">
      <c r="A42" s="81"/>
      <c r="B42" s="2"/>
      <c r="C42" s="2"/>
      <c r="D42" s="8"/>
      <c r="E42" s="8"/>
      <c r="F42" s="8"/>
      <c r="G42" s="3"/>
      <c r="H42" s="3"/>
    </row>
    <row r="43" spans="1:8" x14ac:dyDescent="0.25">
      <c r="A43" s="81"/>
      <c r="B43" s="2"/>
      <c r="C43" s="2"/>
      <c r="D43" s="8"/>
      <c r="E43" s="8"/>
      <c r="F43" s="8"/>
      <c r="G43" s="3"/>
      <c r="H43" s="3"/>
    </row>
    <row r="44" spans="1:8" x14ac:dyDescent="0.25">
      <c r="A44" s="82"/>
      <c r="B44" s="5"/>
      <c r="C44" s="5"/>
      <c r="D44" s="5"/>
      <c r="E44" s="5"/>
      <c r="F44" s="5"/>
      <c r="G44" s="5"/>
      <c r="H44" s="5"/>
    </row>
  </sheetData>
  <mergeCells count="30">
    <mergeCell ref="B1:H1"/>
    <mergeCell ref="B2:H2"/>
    <mergeCell ref="A3:H3"/>
    <mergeCell ref="A4:A44"/>
    <mergeCell ref="B4:H4"/>
    <mergeCell ref="B5:B6"/>
    <mergeCell ref="C5:C6"/>
    <mergeCell ref="D5:D6"/>
    <mergeCell ref="E5:F5"/>
    <mergeCell ref="G5:G6"/>
    <mergeCell ref="H5:H6"/>
    <mergeCell ref="B7:H7"/>
    <mergeCell ref="B11:G11"/>
    <mergeCell ref="B20:G20"/>
    <mergeCell ref="B21:H21"/>
    <mergeCell ref="B22:H22"/>
    <mergeCell ref="B23:F23"/>
    <mergeCell ref="B24:F24"/>
    <mergeCell ref="B25:F25"/>
    <mergeCell ref="B26:G26"/>
    <mergeCell ref="B32:D32"/>
    <mergeCell ref="B36:G36"/>
    <mergeCell ref="B37:H37"/>
    <mergeCell ref="B27:G27"/>
    <mergeCell ref="B28:F28"/>
    <mergeCell ref="B29:F29"/>
    <mergeCell ref="G29:G31"/>
    <mergeCell ref="H29:H31"/>
    <mergeCell ref="B30:F30"/>
    <mergeCell ref="B31:F31"/>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441A87-76D2-4E45-86DD-DA3A1C80F2B2}">
  <dimension ref="A1:H44"/>
  <sheetViews>
    <sheetView zoomScale="90" zoomScaleNormal="90" workbookViewId="0">
      <selection activeCell="B4" sqref="A4:XFD4"/>
    </sheetView>
  </sheetViews>
  <sheetFormatPr defaultRowHeight="15" x14ac:dyDescent="0.25"/>
  <cols>
    <col min="1" max="1" width="31" customWidth="1"/>
    <col min="2" max="2" width="40.42578125" customWidth="1"/>
    <col min="3" max="3" width="29" customWidth="1"/>
    <col min="4" max="4" width="23.28515625" customWidth="1"/>
    <col min="5" max="6" width="10.5703125" customWidth="1"/>
    <col min="7" max="7" width="26.140625" customWidth="1"/>
    <col min="8" max="8" width="30.7109375" customWidth="1"/>
  </cols>
  <sheetData>
    <row r="1" spans="1:8" ht="21" x14ac:dyDescent="0.35">
      <c r="A1" s="6" t="s">
        <v>10</v>
      </c>
      <c r="B1" s="54" t="s">
        <v>5</v>
      </c>
      <c r="C1" s="55"/>
      <c r="D1" s="55"/>
      <c r="E1" s="55"/>
      <c r="F1" s="55"/>
      <c r="G1" s="55"/>
      <c r="H1" s="56"/>
    </row>
    <row r="2" spans="1:8" ht="21" x14ac:dyDescent="0.35">
      <c r="A2" s="6" t="s">
        <v>11</v>
      </c>
      <c r="B2" s="54" t="s">
        <v>5</v>
      </c>
      <c r="C2" s="55"/>
      <c r="D2" s="55"/>
      <c r="E2" s="55"/>
      <c r="F2" s="55"/>
      <c r="G2" s="55"/>
      <c r="H2" s="56"/>
    </row>
    <row r="3" spans="1:8" ht="21" x14ac:dyDescent="0.35">
      <c r="A3" s="57" t="s">
        <v>14</v>
      </c>
      <c r="B3" s="58"/>
      <c r="C3" s="58"/>
      <c r="D3" s="58"/>
      <c r="E3" s="58"/>
      <c r="F3" s="58"/>
      <c r="G3" s="58"/>
      <c r="H3" s="59"/>
    </row>
    <row r="4" spans="1:8" ht="23.25" customHeight="1" x14ac:dyDescent="0.25">
      <c r="A4" s="80" t="s">
        <v>53</v>
      </c>
      <c r="B4" s="79" t="s">
        <v>59</v>
      </c>
      <c r="C4" s="61"/>
      <c r="D4" s="61"/>
      <c r="E4" s="61"/>
      <c r="F4" s="61"/>
      <c r="G4" s="61"/>
      <c r="H4" s="62"/>
    </row>
    <row r="5" spans="1:8" ht="46.5" customHeight="1" x14ac:dyDescent="0.25">
      <c r="A5" s="81"/>
      <c r="B5" s="69" t="s">
        <v>0</v>
      </c>
      <c r="C5" s="71" t="s">
        <v>1</v>
      </c>
      <c r="D5" s="73" t="s">
        <v>25</v>
      </c>
      <c r="E5" s="113" t="s">
        <v>22</v>
      </c>
      <c r="F5" s="114"/>
      <c r="G5" s="75" t="s">
        <v>24</v>
      </c>
      <c r="H5" s="77" t="s">
        <v>13</v>
      </c>
    </row>
    <row r="6" spans="1:8" ht="15.75" thickBot="1" x14ac:dyDescent="0.3">
      <c r="A6" s="81"/>
      <c r="B6" s="70"/>
      <c r="C6" s="72"/>
      <c r="D6" s="74"/>
      <c r="E6" s="43" t="s">
        <v>23</v>
      </c>
      <c r="F6" s="27" t="s">
        <v>58</v>
      </c>
      <c r="G6" s="76"/>
      <c r="H6" s="78"/>
    </row>
    <row r="7" spans="1:8" x14ac:dyDescent="0.25">
      <c r="A7" s="81"/>
      <c r="B7" s="63" t="s">
        <v>20</v>
      </c>
      <c r="C7" s="64"/>
      <c r="D7" s="64"/>
      <c r="E7" s="65"/>
      <c r="F7" s="65"/>
      <c r="G7" s="64"/>
      <c r="H7" s="66"/>
    </row>
    <row r="8" spans="1:8" x14ac:dyDescent="0.25">
      <c r="A8" s="81"/>
      <c r="B8" s="21" t="s">
        <v>19</v>
      </c>
      <c r="C8" s="16" t="s">
        <v>16</v>
      </c>
      <c r="D8" s="16" t="s">
        <v>26</v>
      </c>
      <c r="E8" s="25">
        <v>0.3</v>
      </c>
      <c r="F8" s="23">
        <v>1</v>
      </c>
      <c r="G8" s="18">
        <v>450</v>
      </c>
      <c r="H8" s="20">
        <f>+E8*G8</f>
        <v>135</v>
      </c>
    </row>
    <row r="9" spans="1:8" x14ac:dyDescent="0.25">
      <c r="A9" s="81"/>
      <c r="B9" s="21" t="s">
        <v>17</v>
      </c>
      <c r="C9" s="16" t="s">
        <v>18</v>
      </c>
      <c r="D9" s="16" t="s">
        <v>27</v>
      </c>
      <c r="E9" s="25">
        <v>1.4</v>
      </c>
      <c r="F9" s="23">
        <v>2</v>
      </c>
      <c r="G9" s="18">
        <v>350</v>
      </c>
      <c r="H9" s="20">
        <f t="shared" ref="H9:H10" si="0">+E9*G9</f>
        <v>489.99999999999994</v>
      </c>
    </row>
    <row r="10" spans="1:8" x14ac:dyDescent="0.25">
      <c r="A10" s="81"/>
      <c r="B10" s="21" t="s">
        <v>15</v>
      </c>
      <c r="C10" s="16" t="s">
        <v>16</v>
      </c>
      <c r="D10" s="17" t="s">
        <v>26</v>
      </c>
      <c r="E10" s="17">
        <v>1.5</v>
      </c>
      <c r="F10" s="23">
        <v>3</v>
      </c>
      <c r="G10" s="18">
        <v>400</v>
      </c>
      <c r="H10" s="20">
        <f t="shared" si="0"/>
        <v>600</v>
      </c>
    </row>
    <row r="11" spans="1:8" ht="15.75" thickBot="1" x14ac:dyDescent="0.3">
      <c r="A11" s="81"/>
      <c r="B11" s="67" t="s">
        <v>21</v>
      </c>
      <c r="C11" s="68"/>
      <c r="D11" s="68"/>
      <c r="E11" s="68"/>
      <c r="F11" s="68"/>
      <c r="G11" s="68"/>
      <c r="H11" s="22">
        <f>SUM(H8:H10)</f>
        <v>1225</v>
      </c>
    </row>
    <row r="12" spans="1:8" x14ac:dyDescent="0.25">
      <c r="A12" s="81"/>
      <c r="B12" s="9" t="s">
        <v>5</v>
      </c>
      <c r="C12" s="9" t="s">
        <v>5</v>
      </c>
      <c r="D12" s="14"/>
      <c r="E12" s="14">
        <v>0</v>
      </c>
      <c r="F12" s="33">
        <v>0</v>
      </c>
      <c r="G12" s="11">
        <v>0</v>
      </c>
      <c r="H12" s="19">
        <f>+E12*G12</f>
        <v>0</v>
      </c>
    </row>
    <row r="13" spans="1:8" x14ac:dyDescent="0.25">
      <c r="A13" s="81"/>
      <c r="B13" s="9" t="s">
        <v>5</v>
      </c>
      <c r="C13" s="9" t="s">
        <v>5</v>
      </c>
      <c r="D13" s="14"/>
      <c r="E13" s="14">
        <v>0</v>
      </c>
      <c r="F13" s="33">
        <v>0</v>
      </c>
      <c r="G13" s="11">
        <v>0</v>
      </c>
      <c r="H13" s="19">
        <f t="shared" ref="H13:H15" si="1">+E13*G13</f>
        <v>0</v>
      </c>
    </row>
    <row r="14" spans="1:8" x14ac:dyDescent="0.25">
      <c r="A14" s="81"/>
      <c r="B14" s="9" t="s">
        <v>5</v>
      </c>
      <c r="C14" s="9" t="s">
        <v>5</v>
      </c>
      <c r="D14" s="14"/>
      <c r="E14" s="14">
        <v>0</v>
      </c>
      <c r="F14" s="33">
        <v>0</v>
      </c>
      <c r="G14" s="11">
        <v>0</v>
      </c>
      <c r="H14" s="19">
        <f t="shared" si="1"/>
        <v>0</v>
      </c>
    </row>
    <row r="15" spans="1:8" x14ac:dyDescent="0.25">
      <c r="A15" s="81"/>
      <c r="B15" s="9" t="s">
        <v>5</v>
      </c>
      <c r="C15" s="9" t="s">
        <v>5</v>
      </c>
      <c r="D15" s="14"/>
      <c r="E15" s="14">
        <v>0</v>
      </c>
      <c r="F15" s="33"/>
      <c r="G15" s="11">
        <v>0</v>
      </c>
      <c r="H15" s="19">
        <f t="shared" si="1"/>
        <v>0</v>
      </c>
    </row>
    <row r="16" spans="1:8" x14ac:dyDescent="0.25">
      <c r="A16" s="81"/>
      <c r="B16" s="9" t="s">
        <v>5</v>
      </c>
      <c r="C16" s="9" t="s">
        <v>5</v>
      </c>
      <c r="D16" s="14"/>
      <c r="E16" s="14">
        <v>0</v>
      </c>
      <c r="F16" s="33"/>
      <c r="G16" s="11">
        <v>0</v>
      </c>
      <c r="H16" s="19">
        <f t="shared" ref="H16:H19" si="2">+E16*G16</f>
        <v>0</v>
      </c>
    </row>
    <row r="17" spans="1:8" x14ac:dyDescent="0.25">
      <c r="A17" s="81"/>
      <c r="B17" s="9" t="s">
        <v>5</v>
      </c>
      <c r="C17" s="9" t="s">
        <v>5</v>
      </c>
      <c r="D17" s="14"/>
      <c r="E17" s="14">
        <v>0</v>
      </c>
      <c r="F17" s="33"/>
      <c r="G17" s="11">
        <v>0</v>
      </c>
      <c r="H17" s="19">
        <f t="shared" si="2"/>
        <v>0</v>
      </c>
    </row>
    <row r="18" spans="1:8" x14ac:dyDescent="0.25">
      <c r="A18" s="81"/>
      <c r="B18" s="9" t="s">
        <v>5</v>
      </c>
      <c r="C18" s="9" t="s">
        <v>5</v>
      </c>
      <c r="D18" s="14"/>
      <c r="E18" s="14">
        <v>0</v>
      </c>
      <c r="F18" s="33"/>
      <c r="G18" s="11">
        <v>0</v>
      </c>
      <c r="H18" s="19">
        <f t="shared" si="2"/>
        <v>0</v>
      </c>
    </row>
    <row r="19" spans="1:8" x14ac:dyDescent="0.25">
      <c r="A19" s="81"/>
      <c r="B19" s="9" t="s">
        <v>5</v>
      </c>
      <c r="C19" s="9" t="s">
        <v>5</v>
      </c>
      <c r="D19" s="14"/>
      <c r="E19" s="14">
        <v>0</v>
      </c>
      <c r="F19" s="33"/>
      <c r="G19" s="11">
        <v>0</v>
      </c>
      <c r="H19" s="19">
        <f t="shared" si="2"/>
        <v>0</v>
      </c>
    </row>
    <row r="20" spans="1:8" x14ac:dyDescent="0.25">
      <c r="A20" s="81"/>
      <c r="B20" s="51" t="s">
        <v>9</v>
      </c>
      <c r="C20" s="52"/>
      <c r="D20" s="52"/>
      <c r="E20" s="52"/>
      <c r="F20" s="52"/>
      <c r="G20" s="53"/>
      <c r="H20" s="15">
        <f>SUM(H12:H19)</f>
        <v>0</v>
      </c>
    </row>
    <row r="21" spans="1:8" ht="18.75" x14ac:dyDescent="0.25">
      <c r="A21" s="81"/>
      <c r="B21" s="60" t="s">
        <v>2</v>
      </c>
      <c r="C21" s="61"/>
      <c r="D21" s="61"/>
      <c r="E21" s="61"/>
      <c r="F21" s="61"/>
      <c r="G21" s="61"/>
      <c r="H21" s="62"/>
    </row>
    <row r="22" spans="1:8" x14ac:dyDescent="0.25">
      <c r="A22" s="81"/>
      <c r="B22" s="86" t="s">
        <v>32</v>
      </c>
      <c r="C22" s="87"/>
      <c r="D22" s="87"/>
      <c r="E22" s="87"/>
      <c r="F22" s="87"/>
      <c r="G22" s="87"/>
      <c r="H22" s="87"/>
    </row>
    <row r="23" spans="1:8" x14ac:dyDescent="0.25">
      <c r="A23" s="81"/>
      <c r="B23" s="45" t="s">
        <v>55</v>
      </c>
      <c r="C23" s="46"/>
      <c r="D23" s="46"/>
      <c r="E23" s="46"/>
      <c r="F23" s="47"/>
      <c r="G23" s="11"/>
      <c r="H23" s="11">
        <v>0</v>
      </c>
    </row>
    <row r="24" spans="1:8" x14ac:dyDescent="0.25">
      <c r="A24" s="81"/>
      <c r="B24" s="107"/>
      <c r="C24" s="108"/>
      <c r="D24" s="108"/>
      <c r="E24" s="108"/>
      <c r="F24" s="109"/>
      <c r="G24" s="11"/>
      <c r="H24" s="11">
        <v>0</v>
      </c>
    </row>
    <row r="25" spans="1:8" x14ac:dyDescent="0.25">
      <c r="A25" s="81"/>
      <c r="B25" s="104"/>
      <c r="C25" s="105"/>
      <c r="D25" s="105"/>
      <c r="E25" s="105"/>
      <c r="F25" s="106"/>
      <c r="G25" s="11"/>
      <c r="H25" s="11">
        <v>0</v>
      </c>
    </row>
    <row r="26" spans="1:8" x14ac:dyDescent="0.25">
      <c r="A26" s="81"/>
      <c r="B26" s="101" t="s">
        <v>12</v>
      </c>
      <c r="C26" s="102"/>
      <c r="D26" s="102"/>
      <c r="E26" s="102"/>
      <c r="F26" s="102"/>
      <c r="G26" s="103"/>
      <c r="H26" s="15">
        <f>SUM(H23:H25)</f>
        <v>0</v>
      </c>
    </row>
    <row r="27" spans="1:8" ht="21" x14ac:dyDescent="0.25">
      <c r="A27" s="81"/>
      <c r="B27" s="110" t="s">
        <v>30</v>
      </c>
      <c r="C27" s="111"/>
      <c r="D27" s="111"/>
      <c r="E27" s="111"/>
      <c r="F27" s="111"/>
      <c r="G27" s="112"/>
      <c r="H27" s="31">
        <f>H20+H26</f>
        <v>0</v>
      </c>
    </row>
    <row r="28" spans="1:8" x14ac:dyDescent="0.25">
      <c r="A28" s="81"/>
      <c r="B28" s="89" t="s">
        <v>28</v>
      </c>
      <c r="C28" s="90"/>
      <c r="D28" s="90"/>
      <c r="E28" s="90"/>
      <c r="F28" s="91"/>
      <c r="G28" s="34" t="s">
        <v>29</v>
      </c>
      <c r="H28" s="34" t="s">
        <v>6</v>
      </c>
    </row>
    <row r="29" spans="1:8" x14ac:dyDescent="0.25">
      <c r="A29" s="81"/>
      <c r="B29" s="92" t="s">
        <v>5</v>
      </c>
      <c r="C29" s="93"/>
      <c r="D29" s="93"/>
      <c r="E29" s="93"/>
      <c r="F29" s="94"/>
      <c r="G29" s="95">
        <v>0</v>
      </c>
      <c r="H29" s="98">
        <f>H27*G29</f>
        <v>0</v>
      </c>
    </row>
    <row r="30" spans="1:8" x14ac:dyDescent="0.25">
      <c r="A30" s="81"/>
      <c r="B30" s="92" t="s">
        <v>5</v>
      </c>
      <c r="C30" s="93"/>
      <c r="D30" s="93"/>
      <c r="E30" s="93"/>
      <c r="F30" s="94"/>
      <c r="G30" s="96"/>
      <c r="H30" s="99"/>
    </row>
    <row r="31" spans="1:8" x14ac:dyDescent="0.25">
      <c r="A31" s="81"/>
      <c r="B31" s="92" t="s">
        <v>5</v>
      </c>
      <c r="C31" s="93"/>
      <c r="D31" s="93"/>
      <c r="E31" s="93"/>
      <c r="F31" s="93"/>
      <c r="G31" s="97"/>
      <c r="H31" s="100"/>
    </row>
    <row r="32" spans="1:8" x14ac:dyDescent="0.25">
      <c r="A32" s="81"/>
      <c r="B32" s="86" t="s">
        <v>3</v>
      </c>
      <c r="C32" s="87"/>
      <c r="D32" s="88"/>
      <c r="E32" s="44"/>
      <c r="F32" s="44"/>
      <c r="G32" s="34" t="s">
        <v>4</v>
      </c>
      <c r="H32" s="34" t="s">
        <v>7</v>
      </c>
    </row>
    <row r="33" spans="1:8" x14ac:dyDescent="0.25">
      <c r="A33" s="81"/>
      <c r="B33" s="10"/>
      <c r="C33" s="10"/>
      <c r="D33" s="10"/>
      <c r="E33" s="10"/>
      <c r="F33" s="10"/>
      <c r="G33" s="32">
        <v>0</v>
      </c>
      <c r="H33" s="15">
        <f>H27*G33</f>
        <v>0</v>
      </c>
    </row>
    <row r="34" spans="1:8" x14ac:dyDescent="0.25">
      <c r="A34" s="81"/>
      <c r="B34" s="28"/>
      <c r="C34" s="29"/>
      <c r="D34" s="29"/>
      <c r="E34" s="29"/>
      <c r="F34" s="29"/>
      <c r="G34" s="30"/>
      <c r="H34" s="11"/>
    </row>
    <row r="35" spans="1:8" ht="18.75" x14ac:dyDescent="0.25">
      <c r="A35" s="81"/>
      <c r="B35" s="10"/>
      <c r="C35" s="10"/>
      <c r="D35" s="10"/>
      <c r="E35" s="10"/>
      <c r="F35" s="10"/>
      <c r="G35" s="10"/>
      <c r="H35" s="12"/>
    </row>
    <row r="36" spans="1:8" ht="23.25" x14ac:dyDescent="0.25">
      <c r="A36" s="81"/>
      <c r="B36" s="83" t="s">
        <v>8</v>
      </c>
      <c r="C36" s="84"/>
      <c r="D36" s="84"/>
      <c r="E36" s="84"/>
      <c r="F36" s="84"/>
      <c r="G36" s="85"/>
      <c r="H36" s="13">
        <f>H27+H29+H33</f>
        <v>0</v>
      </c>
    </row>
    <row r="37" spans="1:8" ht="18.75" x14ac:dyDescent="0.3">
      <c r="A37" s="81"/>
      <c r="B37" s="48" t="s">
        <v>40</v>
      </c>
      <c r="C37" s="49"/>
      <c r="D37" s="49"/>
      <c r="E37" s="49"/>
      <c r="F37" s="49"/>
      <c r="G37" s="49"/>
      <c r="H37" s="50"/>
    </row>
    <row r="38" spans="1:8" x14ac:dyDescent="0.25">
      <c r="A38" s="81"/>
      <c r="B38" s="4" t="s">
        <v>41</v>
      </c>
      <c r="C38" s="7"/>
      <c r="D38" s="7"/>
      <c r="E38" s="7"/>
      <c r="F38" s="7"/>
      <c r="G38" s="4"/>
      <c r="H38" s="4" t="s">
        <v>33</v>
      </c>
    </row>
    <row r="39" spans="1:8" x14ac:dyDescent="0.25">
      <c r="A39" s="81"/>
      <c r="B39" s="2" t="s">
        <v>5</v>
      </c>
      <c r="C39" s="2" t="s">
        <v>5</v>
      </c>
      <c r="D39" s="8"/>
      <c r="E39" s="8"/>
      <c r="F39" s="8"/>
      <c r="G39" s="3">
        <v>0</v>
      </c>
      <c r="H39" s="3">
        <v>0</v>
      </c>
    </row>
    <row r="40" spans="1:8" x14ac:dyDescent="0.25">
      <c r="A40" s="81"/>
      <c r="B40" s="2"/>
      <c r="C40" s="2"/>
      <c r="D40" s="8"/>
      <c r="E40" s="8"/>
      <c r="F40" s="8"/>
      <c r="G40" s="3"/>
      <c r="H40" s="3"/>
    </row>
    <row r="41" spans="1:8" x14ac:dyDescent="0.25">
      <c r="A41" s="81"/>
      <c r="B41" s="2"/>
      <c r="C41" s="2"/>
      <c r="D41" s="8"/>
      <c r="E41" s="8"/>
      <c r="F41" s="8"/>
      <c r="G41" s="3"/>
      <c r="H41" s="3"/>
    </row>
    <row r="42" spans="1:8" x14ac:dyDescent="0.25">
      <c r="A42" s="81"/>
      <c r="B42" s="2"/>
      <c r="C42" s="2"/>
      <c r="D42" s="8"/>
      <c r="E42" s="8"/>
      <c r="F42" s="8"/>
      <c r="G42" s="3"/>
      <c r="H42" s="3"/>
    </row>
    <row r="43" spans="1:8" x14ac:dyDescent="0.25">
      <c r="A43" s="81"/>
      <c r="B43" s="2"/>
      <c r="C43" s="2"/>
      <c r="D43" s="8"/>
      <c r="E43" s="8"/>
      <c r="F43" s="8"/>
      <c r="G43" s="3"/>
      <c r="H43" s="3"/>
    </row>
    <row r="44" spans="1:8" x14ac:dyDescent="0.25">
      <c r="A44" s="82"/>
      <c r="B44" s="5"/>
      <c r="C44" s="5"/>
      <c r="D44" s="5"/>
      <c r="E44" s="5"/>
      <c r="F44" s="5"/>
      <c r="G44" s="5"/>
      <c r="H44" s="5"/>
    </row>
  </sheetData>
  <mergeCells count="30">
    <mergeCell ref="B1:H1"/>
    <mergeCell ref="B2:H2"/>
    <mergeCell ref="A3:H3"/>
    <mergeCell ref="A4:A44"/>
    <mergeCell ref="B4:H4"/>
    <mergeCell ref="B5:B6"/>
    <mergeCell ref="C5:C6"/>
    <mergeCell ref="D5:D6"/>
    <mergeCell ref="E5:F5"/>
    <mergeCell ref="G5:G6"/>
    <mergeCell ref="H5:H6"/>
    <mergeCell ref="B7:H7"/>
    <mergeCell ref="B11:G11"/>
    <mergeCell ref="B20:G20"/>
    <mergeCell ref="B21:H21"/>
    <mergeCell ref="B22:H22"/>
    <mergeCell ref="B23:F23"/>
    <mergeCell ref="B24:F24"/>
    <mergeCell ref="B25:F25"/>
    <mergeCell ref="B26:G26"/>
    <mergeCell ref="B32:D32"/>
    <mergeCell ref="B36:G36"/>
    <mergeCell ref="B37:H37"/>
    <mergeCell ref="B27:G27"/>
    <mergeCell ref="B28:F28"/>
    <mergeCell ref="B29:F29"/>
    <mergeCell ref="G29:G31"/>
    <mergeCell ref="H29:H31"/>
    <mergeCell ref="B30:F30"/>
    <mergeCell ref="B31:F3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FBDD0C-5390-4364-994F-3EF4A2FBEC8B}">
  <dimension ref="A1:H44"/>
  <sheetViews>
    <sheetView zoomScale="90" zoomScaleNormal="90" workbookViewId="0"/>
  </sheetViews>
  <sheetFormatPr defaultRowHeight="15" x14ac:dyDescent="0.25"/>
  <cols>
    <col min="1" max="1" width="31" customWidth="1"/>
    <col min="2" max="2" width="40.42578125" customWidth="1"/>
    <col min="3" max="3" width="29" customWidth="1"/>
    <col min="4" max="4" width="23.28515625" customWidth="1"/>
    <col min="5" max="6" width="10.5703125" customWidth="1"/>
    <col min="7" max="7" width="26.140625" customWidth="1"/>
    <col min="8" max="8" width="30.7109375" customWidth="1"/>
  </cols>
  <sheetData>
    <row r="1" spans="1:8" ht="21" x14ac:dyDescent="0.35">
      <c r="A1" s="6" t="s">
        <v>10</v>
      </c>
      <c r="B1" s="54" t="s">
        <v>5</v>
      </c>
      <c r="C1" s="55"/>
      <c r="D1" s="55"/>
      <c r="E1" s="55"/>
      <c r="F1" s="55"/>
      <c r="G1" s="55"/>
      <c r="H1" s="56"/>
    </row>
    <row r="2" spans="1:8" ht="21" x14ac:dyDescent="0.35">
      <c r="A2" s="6" t="s">
        <v>11</v>
      </c>
      <c r="B2" s="54" t="s">
        <v>5</v>
      </c>
      <c r="C2" s="55"/>
      <c r="D2" s="55"/>
      <c r="E2" s="55"/>
      <c r="F2" s="55"/>
      <c r="G2" s="55"/>
      <c r="H2" s="56"/>
    </row>
    <row r="3" spans="1:8" ht="21" x14ac:dyDescent="0.35">
      <c r="A3" s="57" t="s">
        <v>14</v>
      </c>
      <c r="B3" s="58"/>
      <c r="C3" s="58"/>
      <c r="D3" s="58"/>
      <c r="E3" s="58"/>
      <c r="F3" s="58"/>
      <c r="G3" s="58"/>
      <c r="H3" s="59"/>
    </row>
    <row r="4" spans="1:8" ht="23.25" customHeight="1" x14ac:dyDescent="0.25">
      <c r="A4" s="80" t="s">
        <v>56</v>
      </c>
      <c r="B4" s="79" t="s">
        <v>59</v>
      </c>
      <c r="C4" s="61"/>
      <c r="D4" s="61"/>
      <c r="E4" s="61"/>
      <c r="F4" s="61"/>
      <c r="G4" s="61"/>
      <c r="H4" s="62"/>
    </row>
    <row r="5" spans="1:8" ht="47.25" customHeight="1" x14ac:dyDescent="0.25">
      <c r="A5" s="81"/>
      <c r="B5" s="69" t="s">
        <v>0</v>
      </c>
      <c r="C5" s="71" t="s">
        <v>1</v>
      </c>
      <c r="D5" s="73" t="s">
        <v>25</v>
      </c>
      <c r="E5" s="113" t="s">
        <v>22</v>
      </c>
      <c r="F5" s="114"/>
      <c r="G5" s="75" t="s">
        <v>24</v>
      </c>
      <c r="H5" s="77" t="s">
        <v>13</v>
      </c>
    </row>
    <row r="6" spans="1:8" ht="15.75" thickBot="1" x14ac:dyDescent="0.3">
      <c r="A6" s="81"/>
      <c r="B6" s="70"/>
      <c r="C6" s="72"/>
      <c r="D6" s="74"/>
      <c r="E6" s="43" t="s">
        <v>23</v>
      </c>
      <c r="F6" s="27" t="s">
        <v>58</v>
      </c>
      <c r="G6" s="76"/>
      <c r="H6" s="78"/>
    </row>
    <row r="7" spans="1:8" x14ac:dyDescent="0.25">
      <c r="A7" s="81"/>
      <c r="B7" s="63" t="s">
        <v>20</v>
      </c>
      <c r="C7" s="64"/>
      <c r="D7" s="64"/>
      <c r="E7" s="65"/>
      <c r="F7" s="65"/>
      <c r="G7" s="64"/>
      <c r="H7" s="66"/>
    </row>
    <row r="8" spans="1:8" x14ac:dyDescent="0.25">
      <c r="A8" s="81"/>
      <c r="B8" s="21" t="s">
        <v>19</v>
      </c>
      <c r="C8" s="16" t="s">
        <v>16</v>
      </c>
      <c r="D8" s="16" t="s">
        <v>26</v>
      </c>
      <c r="E8" s="25">
        <v>0.3</v>
      </c>
      <c r="F8" s="23">
        <v>1</v>
      </c>
      <c r="G8" s="18">
        <v>450</v>
      </c>
      <c r="H8" s="20">
        <f>+E8*G8</f>
        <v>135</v>
      </c>
    </row>
    <row r="9" spans="1:8" x14ac:dyDescent="0.25">
      <c r="A9" s="81"/>
      <c r="B9" s="21" t="s">
        <v>17</v>
      </c>
      <c r="C9" s="16" t="s">
        <v>18</v>
      </c>
      <c r="D9" s="16" t="s">
        <v>27</v>
      </c>
      <c r="E9" s="25">
        <v>1.4</v>
      </c>
      <c r="F9" s="23">
        <v>2</v>
      </c>
      <c r="G9" s="18">
        <v>350</v>
      </c>
      <c r="H9" s="20">
        <f t="shared" ref="H9:H10" si="0">+E9*G9</f>
        <v>489.99999999999994</v>
      </c>
    </row>
    <row r="10" spans="1:8" x14ac:dyDescent="0.25">
      <c r="A10" s="81"/>
      <c r="B10" s="21" t="s">
        <v>15</v>
      </c>
      <c r="C10" s="16" t="s">
        <v>16</v>
      </c>
      <c r="D10" s="17" t="s">
        <v>26</v>
      </c>
      <c r="E10" s="17">
        <v>1.5</v>
      </c>
      <c r="F10" s="23">
        <v>3</v>
      </c>
      <c r="G10" s="18">
        <v>400</v>
      </c>
      <c r="H10" s="20">
        <f t="shared" si="0"/>
        <v>600</v>
      </c>
    </row>
    <row r="11" spans="1:8" ht="15.75" thickBot="1" x14ac:dyDescent="0.3">
      <c r="A11" s="81"/>
      <c r="B11" s="67" t="s">
        <v>21</v>
      </c>
      <c r="C11" s="68"/>
      <c r="D11" s="68"/>
      <c r="E11" s="68"/>
      <c r="F11" s="68"/>
      <c r="G11" s="68"/>
      <c r="H11" s="22">
        <f>SUM(H8:H10)</f>
        <v>1225</v>
      </c>
    </row>
    <row r="12" spans="1:8" x14ac:dyDescent="0.25">
      <c r="A12" s="81"/>
      <c r="B12" s="9" t="s">
        <v>5</v>
      </c>
      <c r="C12" s="9" t="s">
        <v>5</v>
      </c>
      <c r="D12" s="14"/>
      <c r="E12" s="14">
        <v>0</v>
      </c>
      <c r="F12" s="33">
        <v>0</v>
      </c>
      <c r="G12" s="11">
        <v>0</v>
      </c>
      <c r="H12" s="19">
        <f>+E12*G12</f>
        <v>0</v>
      </c>
    </row>
    <row r="13" spans="1:8" x14ac:dyDescent="0.25">
      <c r="A13" s="81"/>
      <c r="B13" s="9" t="s">
        <v>5</v>
      </c>
      <c r="C13" s="9" t="s">
        <v>5</v>
      </c>
      <c r="D13" s="14"/>
      <c r="E13" s="14">
        <v>0</v>
      </c>
      <c r="F13" s="33">
        <v>0</v>
      </c>
      <c r="G13" s="11">
        <v>0</v>
      </c>
      <c r="H13" s="19">
        <f t="shared" ref="H13:H15" si="1">+E13*G13</f>
        <v>0</v>
      </c>
    </row>
    <row r="14" spans="1:8" x14ac:dyDescent="0.25">
      <c r="A14" s="81"/>
      <c r="B14" s="9" t="s">
        <v>5</v>
      </c>
      <c r="C14" s="9" t="s">
        <v>5</v>
      </c>
      <c r="D14" s="14"/>
      <c r="E14" s="14">
        <v>0</v>
      </c>
      <c r="F14" s="33">
        <v>0</v>
      </c>
      <c r="G14" s="11">
        <v>0</v>
      </c>
      <c r="H14" s="19">
        <f t="shared" si="1"/>
        <v>0</v>
      </c>
    </row>
    <row r="15" spans="1:8" x14ac:dyDescent="0.25">
      <c r="A15" s="81"/>
      <c r="B15" s="9" t="s">
        <v>5</v>
      </c>
      <c r="C15" s="9" t="s">
        <v>5</v>
      </c>
      <c r="D15" s="14"/>
      <c r="E15" s="14">
        <v>0</v>
      </c>
      <c r="F15" s="33"/>
      <c r="G15" s="11">
        <v>0</v>
      </c>
      <c r="H15" s="19">
        <f t="shared" si="1"/>
        <v>0</v>
      </c>
    </row>
    <row r="16" spans="1:8" x14ac:dyDescent="0.25">
      <c r="A16" s="81"/>
      <c r="B16" s="9" t="s">
        <v>5</v>
      </c>
      <c r="C16" s="9" t="s">
        <v>5</v>
      </c>
      <c r="D16" s="14"/>
      <c r="E16" s="14">
        <v>0</v>
      </c>
      <c r="F16" s="33"/>
      <c r="G16" s="11">
        <v>0</v>
      </c>
      <c r="H16" s="19">
        <f t="shared" ref="H16:H19" si="2">+E16*G16</f>
        <v>0</v>
      </c>
    </row>
    <row r="17" spans="1:8" x14ac:dyDescent="0.25">
      <c r="A17" s="81"/>
      <c r="B17" s="9" t="s">
        <v>5</v>
      </c>
      <c r="C17" s="9" t="s">
        <v>5</v>
      </c>
      <c r="D17" s="14"/>
      <c r="E17" s="14">
        <v>0</v>
      </c>
      <c r="F17" s="33"/>
      <c r="G17" s="11">
        <v>0</v>
      </c>
      <c r="H17" s="19">
        <f t="shared" si="2"/>
        <v>0</v>
      </c>
    </row>
    <row r="18" spans="1:8" x14ac:dyDescent="0.25">
      <c r="A18" s="81"/>
      <c r="B18" s="9" t="s">
        <v>5</v>
      </c>
      <c r="C18" s="9" t="s">
        <v>5</v>
      </c>
      <c r="D18" s="14"/>
      <c r="E18" s="14">
        <v>0</v>
      </c>
      <c r="F18" s="33"/>
      <c r="G18" s="11">
        <v>0</v>
      </c>
      <c r="H18" s="19">
        <f t="shared" si="2"/>
        <v>0</v>
      </c>
    </row>
    <row r="19" spans="1:8" x14ac:dyDescent="0.25">
      <c r="A19" s="81"/>
      <c r="B19" s="9" t="s">
        <v>5</v>
      </c>
      <c r="C19" s="9" t="s">
        <v>5</v>
      </c>
      <c r="D19" s="14"/>
      <c r="E19" s="14">
        <v>0</v>
      </c>
      <c r="F19" s="33"/>
      <c r="G19" s="11">
        <v>0</v>
      </c>
      <c r="H19" s="19">
        <f t="shared" si="2"/>
        <v>0</v>
      </c>
    </row>
    <row r="20" spans="1:8" x14ac:dyDescent="0.25">
      <c r="A20" s="81"/>
      <c r="B20" s="51" t="s">
        <v>9</v>
      </c>
      <c r="C20" s="52"/>
      <c r="D20" s="52"/>
      <c r="E20" s="52"/>
      <c r="F20" s="52"/>
      <c r="G20" s="53"/>
      <c r="H20" s="15">
        <f>SUM(H12:H19)</f>
        <v>0</v>
      </c>
    </row>
    <row r="21" spans="1:8" ht="18.75" x14ac:dyDescent="0.25">
      <c r="A21" s="81"/>
      <c r="B21" s="60" t="s">
        <v>2</v>
      </c>
      <c r="C21" s="61"/>
      <c r="D21" s="61"/>
      <c r="E21" s="61"/>
      <c r="F21" s="61"/>
      <c r="G21" s="61"/>
      <c r="H21" s="62"/>
    </row>
    <row r="22" spans="1:8" x14ac:dyDescent="0.25">
      <c r="A22" s="81"/>
      <c r="B22" s="86" t="s">
        <v>32</v>
      </c>
      <c r="C22" s="87"/>
      <c r="D22" s="87"/>
      <c r="E22" s="87"/>
      <c r="F22" s="87"/>
      <c r="G22" s="87"/>
      <c r="H22" s="87"/>
    </row>
    <row r="23" spans="1:8" x14ac:dyDescent="0.25">
      <c r="A23" s="81"/>
      <c r="B23" s="45" t="s">
        <v>55</v>
      </c>
      <c r="C23" s="46"/>
      <c r="D23" s="46"/>
      <c r="E23" s="46"/>
      <c r="F23" s="47"/>
      <c r="G23" s="11"/>
      <c r="H23" s="11">
        <v>0</v>
      </c>
    </row>
    <row r="24" spans="1:8" x14ac:dyDescent="0.25">
      <c r="A24" s="81"/>
      <c r="B24" s="107"/>
      <c r="C24" s="108"/>
      <c r="D24" s="108"/>
      <c r="E24" s="108"/>
      <c r="F24" s="109"/>
      <c r="G24" s="11"/>
      <c r="H24" s="11">
        <v>0</v>
      </c>
    </row>
    <row r="25" spans="1:8" x14ac:dyDescent="0.25">
      <c r="A25" s="81"/>
      <c r="B25" s="104"/>
      <c r="C25" s="105"/>
      <c r="D25" s="105"/>
      <c r="E25" s="105"/>
      <c r="F25" s="106"/>
      <c r="G25" s="11"/>
      <c r="H25" s="11">
        <v>0</v>
      </c>
    </row>
    <row r="26" spans="1:8" x14ac:dyDescent="0.25">
      <c r="A26" s="81"/>
      <c r="B26" s="101" t="s">
        <v>12</v>
      </c>
      <c r="C26" s="102"/>
      <c r="D26" s="102"/>
      <c r="E26" s="102"/>
      <c r="F26" s="102"/>
      <c r="G26" s="103"/>
      <c r="H26" s="15">
        <f>SUM(H23:H25)</f>
        <v>0</v>
      </c>
    </row>
    <row r="27" spans="1:8" ht="21" x14ac:dyDescent="0.25">
      <c r="A27" s="81"/>
      <c r="B27" s="110" t="s">
        <v>30</v>
      </c>
      <c r="C27" s="111"/>
      <c r="D27" s="111"/>
      <c r="E27" s="111"/>
      <c r="F27" s="111"/>
      <c r="G27" s="112"/>
      <c r="H27" s="31">
        <f>H20+H26</f>
        <v>0</v>
      </c>
    </row>
    <row r="28" spans="1:8" x14ac:dyDescent="0.25">
      <c r="A28" s="81"/>
      <c r="B28" s="89" t="s">
        <v>28</v>
      </c>
      <c r="C28" s="90"/>
      <c r="D28" s="90"/>
      <c r="E28" s="90"/>
      <c r="F28" s="91"/>
      <c r="G28" s="34" t="s">
        <v>29</v>
      </c>
      <c r="H28" s="34" t="s">
        <v>6</v>
      </c>
    </row>
    <row r="29" spans="1:8" x14ac:dyDescent="0.25">
      <c r="A29" s="81"/>
      <c r="B29" s="92" t="s">
        <v>5</v>
      </c>
      <c r="C29" s="93"/>
      <c r="D29" s="93"/>
      <c r="E29" s="93"/>
      <c r="F29" s="94"/>
      <c r="G29" s="95">
        <v>0</v>
      </c>
      <c r="H29" s="98">
        <f>H27*G29</f>
        <v>0</v>
      </c>
    </row>
    <row r="30" spans="1:8" x14ac:dyDescent="0.25">
      <c r="A30" s="81"/>
      <c r="B30" s="92" t="s">
        <v>5</v>
      </c>
      <c r="C30" s="93"/>
      <c r="D30" s="93"/>
      <c r="E30" s="93"/>
      <c r="F30" s="94"/>
      <c r="G30" s="96"/>
      <c r="H30" s="99"/>
    </row>
    <row r="31" spans="1:8" x14ac:dyDescent="0.25">
      <c r="A31" s="81"/>
      <c r="B31" s="92" t="s">
        <v>5</v>
      </c>
      <c r="C31" s="93"/>
      <c r="D31" s="93"/>
      <c r="E31" s="93"/>
      <c r="F31" s="93"/>
      <c r="G31" s="97"/>
      <c r="H31" s="100"/>
    </row>
    <row r="32" spans="1:8" x14ac:dyDescent="0.25">
      <c r="A32" s="81"/>
      <c r="B32" s="86" t="s">
        <v>3</v>
      </c>
      <c r="C32" s="87"/>
      <c r="D32" s="88"/>
      <c r="E32" s="44"/>
      <c r="F32" s="44"/>
      <c r="G32" s="34" t="s">
        <v>4</v>
      </c>
      <c r="H32" s="34" t="s">
        <v>7</v>
      </c>
    </row>
    <row r="33" spans="1:8" x14ac:dyDescent="0.25">
      <c r="A33" s="81"/>
      <c r="B33" s="10"/>
      <c r="C33" s="10"/>
      <c r="D33" s="10"/>
      <c r="E33" s="10"/>
      <c r="F33" s="10"/>
      <c r="G33" s="32">
        <v>0</v>
      </c>
      <c r="H33" s="15">
        <f>H27*G33</f>
        <v>0</v>
      </c>
    </row>
    <row r="34" spans="1:8" x14ac:dyDescent="0.25">
      <c r="A34" s="81"/>
      <c r="B34" s="28"/>
      <c r="C34" s="29"/>
      <c r="D34" s="29"/>
      <c r="E34" s="29"/>
      <c r="F34" s="29"/>
      <c r="G34" s="30"/>
      <c r="H34" s="11"/>
    </row>
    <row r="35" spans="1:8" ht="18.75" x14ac:dyDescent="0.25">
      <c r="A35" s="81"/>
      <c r="B35" s="10"/>
      <c r="C35" s="10"/>
      <c r="D35" s="10"/>
      <c r="E35" s="10"/>
      <c r="F35" s="10"/>
      <c r="G35" s="10"/>
      <c r="H35" s="12"/>
    </row>
    <row r="36" spans="1:8" ht="23.25" x14ac:dyDescent="0.25">
      <c r="A36" s="81"/>
      <c r="B36" s="83" t="s">
        <v>8</v>
      </c>
      <c r="C36" s="84"/>
      <c r="D36" s="84"/>
      <c r="E36" s="84"/>
      <c r="F36" s="84"/>
      <c r="G36" s="85"/>
      <c r="H36" s="13">
        <f>H27+H29+H33</f>
        <v>0</v>
      </c>
    </row>
    <row r="37" spans="1:8" ht="18.75" x14ac:dyDescent="0.3">
      <c r="A37" s="81"/>
      <c r="B37" s="48" t="s">
        <v>40</v>
      </c>
      <c r="C37" s="49"/>
      <c r="D37" s="49"/>
      <c r="E37" s="49"/>
      <c r="F37" s="49"/>
      <c r="G37" s="49"/>
      <c r="H37" s="50"/>
    </row>
    <row r="38" spans="1:8" x14ac:dyDescent="0.25">
      <c r="A38" s="81"/>
      <c r="B38" s="4" t="s">
        <v>41</v>
      </c>
      <c r="C38" s="7"/>
      <c r="D38" s="7"/>
      <c r="E38" s="7"/>
      <c r="F38" s="7"/>
      <c r="G38" s="4"/>
      <c r="H38" s="4" t="s">
        <v>33</v>
      </c>
    </row>
    <row r="39" spans="1:8" x14ac:dyDescent="0.25">
      <c r="A39" s="81"/>
      <c r="B39" s="2" t="s">
        <v>5</v>
      </c>
      <c r="C39" s="2" t="s">
        <v>5</v>
      </c>
      <c r="D39" s="8"/>
      <c r="E39" s="8"/>
      <c r="F39" s="8"/>
      <c r="G39" s="3">
        <v>0</v>
      </c>
      <c r="H39" s="3">
        <v>0</v>
      </c>
    </row>
    <row r="40" spans="1:8" x14ac:dyDescent="0.25">
      <c r="A40" s="81"/>
      <c r="B40" s="2"/>
      <c r="C40" s="2"/>
      <c r="D40" s="8"/>
      <c r="E40" s="8"/>
      <c r="F40" s="8"/>
      <c r="G40" s="3"/>
      <c r="H40" s="3"/>
    </row>
    <row r="41" spans="1:8" x14ac:dyDescent="0.25">
      <c r="A41" s="81"/>
      <c r="B41" s="2"/>
      <c r="C41" s="2"/>
      <c r="D41" s="8"/>
      <c r="E41" s="8"/>
      <c r="F41" s="8"/>
      <c r="G41" s="3"/>
      <c r="H41" s="3"/>
    </row>
    <row r="42" spans="1:8" x14ac:dyDescent="0.25">
      <c r="A42" s="81"/>
      <c r="B42" s="2"/>
      <c r="C42" s="2"/>
      <c r="D42" s="8"/>
      <c r="E42" s="8"/>
      <c r="F42" s="8"/>
      <c r="G42" s="3"/>
      <c r="H42" s="3"/>
    </row>
    <row r="43" spans="1:8" x14ac:dyDescent="0.25">
      <c r="A43" s="81"/>
      <c r="B43" s="2"/>
      <c r="C43" s="2"/>
      <c r="D43" s="8"/>
      <c r="E43" s="8"/>
      <c r="F43" s="8"/>
      <c r="G43" s="3"/>
      <c r="H43" s="3"/>
    </row>
    <row r="44" spans="1:8" x14ac:dyDescent="0.25">
      <c r="A44" s="82"/>
      <c r="B44" s="5"/>
      <c r="C44" s="5"/>
      <c r="D44" s="5"/>
      <c r="E44" s="5"/>
      <c r="F44" s="5"/>
      <c r="G44" s="5"/>
      <c r="H44" s="5"/>
    </row>
  </sheetData>
  <mergeCells count="30">
    <mergeCell ref="B1:H1"/>
    <mergeCell ref="B2:H2"/>
    <mergeCell ref="A3:H3"/>
    <mergeCell ref="A4:A44"/>
    <mergeCell ref="B4:H4"/>
    <mergeCell ref="B5:B6"/>
    <mergeCell ref="C5:C6"/>
    <mergeCell ref="D5:D6"/>
    <mergeCell ref="E5:F5"/>
    <mergeCell ref="G5:G6"/>
    <mergeCell ref="H5:H6"/>
    <mergeCell ref="B7:H7"/>
    <mergeCell ref="B11:G11"/>
    <mergeCell ref="B20:G20"/>
    <mergeCell ref="B21:H21"/>
    <mergeCell ref="B22:H22"/>
    <mergeCell ref="B23:F23"/>
    <mergeCell ref="B24:F24"/>
    <mergeCell ref="B25:F25"/>
    <mergeCell ref="B26:G26"/>
    <mergeCell ref="B32:D32"/>
    <mergeCell ref="B36:G36"/>
    <mergeCell ref="B37:H37"/>
    <mergeCell ref="B27:G27"/>
    <mergeCell ref="B28:F28"/>
    <mergeCell ref="B29:F29"/>
    <mergeCell ref="G29:G31"/>
    <mergeCell ref="H29:H31"/>
    <mergeCell ref="B30:F30"/>
    <mergeCell ref="B31:F3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C3B8D4-5E64-4BE7-B699-A528E2761A12}">
  <dimension ref="A1:H44"/>
  <sheetViews>
    <sheetView zoomScale="90" zoomScaleNormal="90" workbookViewId="0">
      <selection activeCell="B4" sqref="A4:XFD4"/>
    </sheetView>
  </sheetViews>
  <sheetFormatPr defaultRowHeight="15" x14ac:dyDescent="0.25"/>
  <cols>
    <col min="1" max="1" width="31" customWidth="1"/>
    <col min="2" max="2" width="40.42578125" customWidth="1"/>
    <col min="3" max="3" width="29" customWidth="1"/>
    <col min="4" max="4" width="23.28515625" customWidth="1"/>
    <col min="5" max="6" width="10.5703125" customWidth="1"/>
    <col min="7" max="7" width="26.140625" customWidth="1"/>
    <col min="8" max="8" width="30.7109375" customWidth="1"/>
  </cols>
  <sheetData>
    <row r="1" spans="1:8" ht="21" x14ac:dyDescent="0.35">
      <c r="A1" s="6" t="s">
        <v>10</v>
      </c>
      <c r="B1" s="54" t="s">
        <v>5</v>
      </c>
      <c r="C1" s="55"/>
      <c r="D1" s="55"/>
      <c r="E1" s="55"/>
      <c r="F1" s="55"/>
      <c r="G1" s="55"/>
      <c r="H1" s="56"/>
    </row>
    <row r="2" spans="1:8" ht="21" x14ac:dyDescent="0.35">
      <c r="A2" s="6" t="s">
        <v>11</v>
      </c>
      <c r="B2" s="54" t="s">
        <v>5</v>
      </c>
      <c r="C2" s="55"/>
      <c r="D2" s="55"/>
      <c r="E2" s="55"/>
      <c r="F2" s="55"/>
      <c r="G2" s="55"/>
      <c r="H2" s="56"/>
    </row>
    <row r="3" spans="1:8" ht="21" x14ac:dyDescent="0.35">
      <c r="A3" s="57" t="s">
        <v>14</v>
      </c>
      <c r="B3" s="58"/>
      <c r="C3" s="58"/>
      <c r="D3" s="58"/>
      <c r="E3" s="58"/>
      <c r="F3" s="58"/>
      <c r="G3" s="58"/>
      <c r="H3" s="59"/>
    </row>
    <row r="4" spans="1:8" ht="23.25" customHeight="1" x14ac:dyDescent="0.25">
      <c r="A4" s="80" t="s">
        <v>57</v>
      </c>
      <c r="B4" s="79" t="s">
        <v>59</v>
      </c>
      <c r="C4" s="61"/>
      <c r="D4" s="61"/>
      <c r="E4" s="61"/>
      <c r="F4" s="61"/>
      <c r="G4" s="61"/>
      <c r="H4" s="62"/>
    </row>
    <row r="5" spans="1:8" ht="45.75" customHeight="1" x14ac:dyDescent="0.25">
      <c r="A5" s="81"/>
      <c r="B5" s="69" t="s">
        <v>0</v>
      </c>
      <c r="C5" s="71" t="s">
        <v>1</v>
      </c>
      <c r="D5" s="73" t="s">
        <v>25</v>
      </c>
      <c r="E5" s="113" t="s">
        <v>22</v>
      </c>
      <c r="F5" s="114"/>
      <c r="G5" s="75" t="s">
        <v>24</v>
      </c>
      <c r="H5" s="77" t="s">
        <v>13</v>
      </c>
    </row>
    <row r="6" spans="1:8" ht="15.75" thickBot="1" x14ac:dyDescent="0.3">
      <c r="A6" s="81"/>
      <c r="B6" s="70"/>
      <c r="C6" s="72"/>
      <c r="D6" s="74"/>
      <c r="E6" s="43" t="s">
        <v>23</v>
      </c>
      <c r="F6" s="27" t="s">
        <v>58</v>
      </c>
      <c r="G6" s="76"/>
      <c r="H6" s="78"/>
    </row>
    <row r="7" spans="1:8" x14ac:dyDescent="0.25">
      <c r="A7" s="81"/>
      <c r="B7" s="63" t="s">
        <v>20</v>
      </c>
      <c r="C7" s="64"/>
      <c r="D7" s="64"/>
      <c r="E7" s="65"/>
      <c r="F7" s="65"/>
      <c r="G7" s="64"/>
      <c r="H7" s="66"/>
    </row>
    <row r="8" spans="1:8" x14ac:dyDescent="0.25">
      <c r="A8" s="81"/>
      <c r="B8" s="21" t="s">
        <v>19</v>
      </c>
      <c r="C8" s="16" t="s">
        <v>16</v>
      </c>
      <c r="D8" s="16" t="s">
        <v>26</v>
      </c>
      <c r="E8" s="25">
        <v>0.3</v>
      </c>
      <c r="F8" s="23">
        <v>1</v>
      </c>
      <c r="G8" s="18">
        <v>450</v>
      </c>
      <c r="H8" s="20">
        <f>+E8*G8</f>
        <v>135</v>
      </c>
    </row>
    <row r="9" spans="1:8" x14ac:dyDescent="0.25">
      <c r="A9" s="81"/>
      <c r="B9" s="21" t="s">
        <v>17</v>
      </c>
      <c r="C9" s="16" t="s">
        <v>18</v>
      </c>
      <c r="D9" s="16" t="s">
        <v>27</v>
      </c>
      <c r="E9" s="25">
        <v>1.4</v>
      </c>
      <c r="F9" s="23">
        <v>2</v>
      </c>
      <c r="G9" s="18">
        <v>350</v>
      </c>
      <c r="H9" s="20">
        <f t="shared" ref="H9:H10" si="0">+E9*G9</f>
        <v>489.99999999999994</v>
      </c>
    </row>
    <row r="10" spans="1:8" x14ac:dyDescent="0.25">
      <c r="A10" s="81"/>
      <c r="B10" s="21" t="s">
        <v>15</v>
      </c>
      <c r="C10" s="16" t="s">
        <v>16</v>
      </c>
      <c r="D10" s="17" t="s">
        <v>26</v>
      </c>
      <c r="E10" s="17">
        <v>1.5</v>
      </c>
      <c r="F10" s="23">
        <v>3</v>
      </c>
      <c r="G10" s="18">
        <v>400</v>
      </c>
      <c r="H10" s="20">
        <f t="shared" si="0"/>
        <v>600</v>
      </c>
    </row>
    <row r="11" spans="1:8" ht="15.75" thickBot="1" x14ac:dyDescent="0.3">
      <c r="A11" s="81"/>
      <c r="B11" s="67" t="s">
        <v>21</v>
      </c>
      <c r="C11" s="68"/>
      <c r="D11" s="68"/>
      <c r="E11" s="68"/>
      <c r="F11" s="68"/>
      <c r="G11" s="68"/>
      <c r="H11" s="22">
        <f>SUM(H8:H10)</f>
        <v>1225</v>
      </c>
    </row>
    <row r="12" spans="1:8" x14ac:dyDescent="0.25">
      <c r="A12" s="81"/>
      <c r="B12" s="9" t="s">
        <v>5</v>
      </c>
      <c r="C12" s="9" t="s">
        <v>5</v>
      </c>
      <c r="D12" s="14"/>
      <c r="E12" s="14">
        <v>0</v>
      </c>
      <c r="F12" s="33">
        <v>0</v>
      </c>
      <c r="G12" s="11">
        <v>0</v>
      </c>
      <c r="H12" s="19">
        <f>+E12*G12</f>
        <v>0</v>
      </c>
    </row>
    <row r="13" spans="1:8" x14ac:dyDescent="0.25">
      <c r="A13" s="81"/>
      <c r="B13" s="9" t="s">
        <v>5</v>
      </c>
      <c r="C13" s="9" t="s">
        <v>5</v>
      </c>
      <c r="D13" s="14"/>
      <c r="E13" s="14">
        <v>0</v>
      </c>
      <c r="F13" s="33">
        <v>0</v>
      </c>
      <c r="G13" s="11">
        <v>0</v>
      </c>
      <c r="H13" s="19">
        <f t="shared" ref="H13:H15" si="1">+E13*G13</f>
        <v>0</v>
      </c>
    </row>
    <row r="14" spans="1:8" x14ac:dyDescent="0.25">
      <c r="A14" s="81"/>
      <c r="B14" s="9" t="s">
        <v>5</v>
      </c>
      <c r="C14" s="9" t="s">
        <v>5</v>
      </c>
      <c r="D14" s="14"/>
      <c r="E14" s="14">
        <v>0</v>
      </c>
      <c r="F14" s="33">
        <v>0</v>
      </c>
      <c r="G14" s="11">
        <v>0</v>
      </c>
      <c r="H14" s="19">
        <f t="shared" si="1"/>
        <v>0</v>
      </c>
    </row>
    <row r="15" spans="1:8" x14ac:dyDescent="0.25">
      <c r="A15" s="81"/>
      <c r="B15" s="9" t="s">
        <v>5</v>
      </c>
      <c r="C15" s="9" t="s">
        <v>5</v>
      </c>
      <c r="D15" s="14"/>
      <c r="E15" s="14">
        <v>0</v>
      </c>
      <c r="F15" s="33"/>
      <c r="G15" s="11">
        <v>0</v>
      </c>
      <c r="H15" s="19">
        <f t="shared" si="1"/>
        <v>0</v>
      </c>
    </row>
    <row r="16" spans="1:8" x14ac:dyDescent="0.25">
      <c r="A16" s="81"/>
      <c r="B16" s="9" t="s">
        <v>5</v>
      </c>
      <c r="C16" s="9" t="s">
        <v>5</v>
      </c>
      <c r="D16" s="14"/>
      <c r="E16" s="14">
        <v>0</v>
      </c>
      <c r="F16" s="33"/>
      <c r="G16" s="11">
        <v>0</v>
      </c>
      <c r="H16" s="19">
        <f t="shared" ref="H16:H19" si="2">+E16*G16</f>
        <v>0</v>
      </c>
    </row>
    <row r="17" spans="1:8" x14ac:dyDescent="0.25">
      <c r="A17" s="81"/>
      <c r="B17" s="9" t="s">
        <v>5</v>
      </c>
      <c r="C17" s="9" t="s">
        <v>5</v>
      </c>
      <c r="D17" s="14"/>
      <c r="E17" s="14">
        <v>0</v>
      </c>
      <c r="F17" s="33"/>
      <c r="G17" s="11">
        <v>0</v>
      </c>
      <c r="H17" s="19">
        <f t="shared" si="2"/>
        <v>0</v>
      </c>
    </row>
    <row r="18" spans="1:8" x14ac:dyDescent="0.25">
      <c r="A18" s="81"/>
      <c r="B18" s="9" t="s">
        <v>5</v>
      </c>
      <c r="C18" s="9" t="s">
        <v>5</v>
      </c>
      <c r="D18" s="14"/>
      <c r="E18" s="14">
        <v>0</v>
      </c>
      <c r="F18" s="33"/>
      <c r="G18" s="11">
        <v>0</v>
      </c>
      <c r="H18" s="19">
        <f t="shared" si="2"/>
        <v>0</v>
      </c>
    </row>
    <row r="19" spans="1:8" x14ac:dyDescent="0.25">
      <c r="A19" s="81"/>
      <c r="B19" s="9" t="s">
        <v>5</v>
      </c>
      <c r="C19" s="9" t="s">
        <v>5</v>
      </c>
      <c r="D19" s="14"/>
      <c r="E19" s="14">
        <v>0</v>
      </c>
      <c r="F19" s="33"/>
      <c r="G19" s="11">
        <v>0</v>
      </c>
      <c r="H19" s="19">
        <f t="shared" si="2"/>
        <v>0</v>
      </c>
    </row>
    <row r="20" spans="1:8" x14ac:dyDescent="0.25">
      <c r="A20" s="81"/>
      <c r="B20" s="51" t="s">
        <v>9</v>
      </c>
      <c r="C20" s="52"/>
      <c r="D20" s="52"/>
      <c r="E20" s="52"/>
      <c r="F20" s="52"/>
      <c r="G20" s="53"/>
      <c r="H20" s="15">
        <f>SUM(H12:H19)</f>
        <v>0</v>
      </c>
    </row>
    <row r="21" spans="1:8" ht="18.75" x14ac:dyDescent="0.25">
      <c r="A21" s="81"/>
      <c r="B21" s="60" t="s">
        <v>2</v>
      </c>
      <c r="C21" s="61"/>
      <c r="D21" s="61"/>
      <c r="E21" s="61"/>
      <c r="F21" s="61"/>
      <c r="G21" s="61"/>
      <c r="H21" s="62"/>
    </row>
    <row r="22" spans="1:8" x14ac:dyDescent="0.25">
      <c r="A22" s="81"/>
      <c r="B22" s="86" t="s">
        <v>32</v>
      </c>
      <c r="C22" s="87"/>
      <c r="D22" s="87"/>
      <c r="E22" s="87"/>
      <c r="F22" s="87"/>
      <c r="G22" s="87"/>
      <c r="H22" s="87"/>
    </row>
    <row r="23" spans="1:8" x14ac:dyDescent="0.25">
      <c r="A23" s="81"/>
      <c r="B23" s="45" t="s">
        <v>55</v>
      </c>
      <c r="C23" s="46"/>
      <c r="D23" s="46"/>
      <c r="E23" s="46"/>
      <c r="F23" s="47"/>
      <c r="G23" s="11"/>
      <c r="H23" s="11">
        <v>0</v>
      </c>
    </row>
    <row r="24" spans="1:8" x14ac:dyDescent="0.25">
      <c r="A24" s="81"/>
      <c r="B24" s="107"/>
      <c r="C24" s="108"/>
      <c r="D24" s="108"/>
      <c r="E24" s="108"/>
      <c r="F24" s="109"/>
      <c r="G24" s="11"/>
      <c r="H24" s="11">
        <v>0</v>
      </c>
    </row>
    <row r="25" spans="1:8" x14ac:dyDescent="0.25">
      <c r="A25" s="81"/>
      <c r="B25" s="104"/>
      <c r="C25" s="105"/>
      <c r="D25" s="105"/>
      <c r="E25" s="105"/>
      <c r="F25" s="106"/>
      <c r="G25" s="11"/>
      <c r="H25" s="11">
        <v>0</v>
      </c>
    </row>
    <row r="26" spans="1:8" x14ac:dyDescent="0.25">
      <c r="A26" s="81"/>
      <c r="B26" s="101" t="s">
        <v>12</v>
      </c>
      <c r="C26" s="102"/>
      <c r="D26" s="102"/>
      <c r="E26" s="102"/>
      <c r="F26" s="102"/>
      <c r="G26" s="103"/>
      <c r="H26" s="15">
        <f>SUM(H23:H25)</f>
        <v>0</v>
      </c>
    </row>
    <row r="27" spans="1:8" ht="21" x14ac:dyDescent="0.25">
      <c r="A27" s="81"/>
      <c r="B27" s="110" t="s">
        <v>30</v>
      </c>
      <c r="C27" s="111"/>
      <c r="D27" s="111"/>
      <c r="E27" s="111"/>
      <c r="F27" s="111"/>
      <c r="G27" s="112"/>
      <c r="H27" s="31">
        <f>H20+H26</f>
        <v>0</v>
      </c>
    </row>
    <row r="28" spans="1:8" x14ac:dyDescent="0.25">
      <c r="A28" s="81"/>
      <c r="B28" s="89" t="s">
        <v>28</v>
      </c>
      <c r="C28" s="90"/>
      <c r="D28" s="90"/>
      <c r="E28" s="90"/>
      <c r="F28" s="91"/>
      <c r="G28" s="34" t="s">
        <v>29</v>
      </c>
      <c r="H28" s="34" t="s">
        <v>6</v>
      </c>
    </row>
    <row r="29" spans="1:8" x14ac:dyDescent="0.25">
      <c r="A29" s="81"/>
      <c r="B29" s="92" t="s">
        <v>5</v>
      </c>
      <c r="C29" s="93"/>
      <c r="D29" s="93"/>
      <c r="E29" s="93"/>
      <c r="F29" s="94"/>
      <c r="G29" s="95">
        <v>0</v>
      </c>
      <c r="H29" s="98">
        <f>H27*G29</f>
        <v>0</v>
      </c>
    </row>
    <row r="30" spans="1:8" x14ac:dyDescent="0.25">
      <c r="A30" s="81"/>
      <c r="B30" s="92" t="s">
        <v>5</v>
      </c>
      <c r="C30" s="93"/>
      <c r="D30" s="93"/>
      <c r="E30" s="93"/>
      <c r="F30" s="94"/>
      <c r="G30" s="96"/>
      <c r="H30" s="99"/>
    </row>
    <row r="31" spans="1:8" x14ac:dyDescent="0.25">
      <c r="A31" s="81"/>
      <c r="B31" s="92" t="s">
        <v>5</v>
      </c>
      <c r="C31" s="93"/>
      <c r="D31" s="93"/>
      <c r="E31" s="93"/>
      <c r="F31" s="93"/>
      <c r="G31" s="97"/>
      <c r="H31" s="100"/>
    </row>
    <row r="32" spans="1:8" x14ac:dyDescent="0.25">
      <c r="A32" s="81"/>
      <c r="B32" s="86" t="s">
        <v>3</v>
      </c>
      <c r="C32" s="87"/>
      <c r="D32" s="88"/>
      <c r="E32" s="44"/>
      <c r="F32" s="44"/>
      <c r="G32" s="34" t="s">
        <v>4</v>
      </c>
      <c r="H32" s="34" t="s">
        <v>7</v>
      </c>
    </row>
    <row r="33" spans="1:8" x14ac:dyDescent="0.25">
      <c r="A33" s="81"/>
      <c r="B33" s="10"/>
      <c r="C33" s="10"/>
      <c r="D33" s="10"/>
      <c r="E33" s="10"/>
      <c r="F33" s="10"/>
      <c r="G33" s="32">
        <v>0</v>
      </c>
      <c r="H33" s="15">
        <f>H27*G33</f>
        <v>0</v>
      </c>
    </row>
    <row r="34" spans="1:8" x14ac:dyDescent="0.25">
      <c r="A34" s="81"/>
      <c r="B34" s="28"/>
      <c r="C34" s="29"/>
      <c r="D34" s="29"/>
      <c r="E34" s="29"/>
      <c r="F34" s="29"/>
      <c r="G34" s="30"/>
      <c r="H34" s="11"/>
    </row>
    <row r="35" spans="1:8" ht="18.75" x14ac:dyDescent="0.25">
      <c r="A35" s="81"/>
      <c r="B35" s="10"/>
      <c r="C35" s="10"/>
      <c r="D35" s="10"/>
      <c r="E35" s="10"/>
      <c r="F35" s="10"/>
      <c r="G35" s="10"/>
      <c r="H35" s="12"/>
    </row>
    <row r="36" spans="1:8" ht="23.25" x14ac:dyDescent="0.25">
      <c r="A36" s="81"/>
      <c r="B36" s="83" t="s">
        <v>8</v>
      </c>
      <c r="C36" s="84"/>
      <c r="D36" s="84"/>
      <c r="E36" s="84"/>
      <c r="F36" s="84"/>
      <c r="G36" s="85"/>
      <c r="H36" s="13">
        <f>H27+H29+H33</f>
        <v>0</v>
      </c>
    </row>
    <row r="37" spans="1:8" ht="18.75" x14ac:dyDescent="0.3">
      <c r="A37" s="81"/>
      <c r="B37" s="48" t="s">
        <v>40</v>
      </c>
      <c r="C37" s="49"/>
      <c r="D37" s="49"/>
      <c r="E37" s="49"/>
      <c r="F37" s="49"/>
      <c r="G37" s="49"/>
      <c r="H37" s="50"/>
    </row>
    <row r="38" spans="1:8" x14ac:dyDescent="0.25">
      <c r="A38" s="81"/>
      <c r="B38" s="4" t="s">
        <v>41</v>
      </c>
      <c r="C38" s="7"/>
      <c r="D38" s="7"/>
      <c r="E38" s="7"/>
      <c r="F38" s="7"/>
      <c r="G38" s="4"/>
      <c r="H38" s="4" t="s">
        <v>33</v>
      </c>
    </row>
    <row r="39" spans="1:8" x14ac:dyDescent="0.25">
      <c r="A39" s="81"/>
      <c r="B39" s="2" t="s">
        <v>5</v>
      </c>
      <c r="C39" s="2" t="s">
        <v>5</v>
      </c>
      <c r="D39" s="8"/>
      <c r="E39" s="8"/>
      <c r="F39" s="8"/>
      <c r="G39" s="3">
        <v>0</v>
      </c>
      <c r="H39" s="3">
        <v>0</v>
      </c>
    </row>
    <row r="40" spans="1:8" x14ac:dyDescent="0.25">
      <c r="A40" s="81"/>
      <c r="B40" s="2"/>
      <c r="C40" s="2"/>
      <c r="D40" s="8"/>
      <c r="E40" s="8"/>
      <c r="F40" s="8"/>
      <c r="G40" s="3"/>
      <c r="H40" s="3"/>
    </row>
    <row r="41" spans="1:8" x14ac:dyDescent="0.25">
      <c r="A41" s="81"/>
      <c r="B41" s="2"/>
      <c r="C41" s="2"/>
      <c r="D41" s="8"/>
      <c r="E41" s="8"/>
      <c r="F41" s="8"/>
      <c r="G41" s="3"/>
      <c r="H41" s="3"/>
    </row>
    <row r="42" spans="1:8" x14ac:dyDescent="0.25">
      <c r="A42" s="81"/>
      <c r="B42" s="2"/>
      <c r="C42" s="2"/>
      <c r="D42" s="8"/>
      <c r="E42" s="8"/>
      <c r="F42" s="8"/>
      <c r="G42" s="3"/>
      <c r="H42" s="3"/>
    </row>
    <row r="43" spans="1:8" x14ac:dyDescent="0.25">
      <c r="A43" s="81"/>
      <c r="B43" s="2"/>
      <c r="C43" s="2"/>
      <c r="D43" s="8"/>
      <c r="E43" s="8"/>
      <c r="F43" s="8"/>
      <c r="G43" s="3"/>
      <c r="H43" s="3"/>
    </row>
    <row r="44" spans="1:8" x14ac:dyDescent="0.25">
      <c r="A44" s="82"/>
      <c r="B44" s="5"/>
      <c r="C44" s="5"/>
      <c r="D44" s="5"/>
      <c r="E44" s="5"/>
      <c r="F44" s="5"/>
      <c r="G44" s="5"/>
      <c r="H44" s="5"/>
    </row>
  </sheetData>
  <mergeCells count="30">
    <mergeCell ref="B1:H1"/>
    <mergeCell ref="B2:H2"/>
    <mergeCell ref="A3:H3"/>
    <mergeCell ref="A4:A44"/>
    <mergeCell ref="B4:H4"/>
    <mergeCell ref="B5:B6"/>
    <mergeCell ref="C5:C6"/>
    <mergeCell ref="D5:D6"/>
    <mergeCell ref="E5:F5"/>
    <mergeCell ref="G5:G6"/>
    <mergeCell ref="H5:H6"/>
    <mergeCell ref="B7:H7"/>
    <mergeCell ref="B11:G11"/>
    <mergeCell ref="B20:G20"/>
    <mergeCell ref="B21:H21"/>
    <mergeCell ref="B22:H22"/>
    <mergeCell ref="B23:F23"/>
    <mergeCell ref="B24:F24"/>
    <mergeCell ref="B25:F25"/>
    <mergeCell ref="B26:G26"/>
    <mergeCell ref="B32:D32"/>
    <mergeCell ref="B36:G36"/>
    <mergeCell ref="B37:H37"/>
    <mergeCell ref="B27:G27"/>
    <mergeCell ref="B28:F28"/>
    <mergeCell ref="B29:F29"/>
    <mergeCell ref="G29:G31"/>
    <mergeCell ref="H29:H31"/>
    <mergeCell ref="B30:F30"/>
    <mergeCell ref="B31:F31"/>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44"/>
  <sheetViews>
    <sheetView zoomScale="90" zoomScaleNormal="90" workbookViewId="0">
      <selection activeCell="B4" sqref="B4:H4"/>
    </sheetView>
  </sheetViews>
  <sheetFormatPr defaultRowHeight="15" x14ac:dyDescent="0.25"/>
  <cols>
    <col min="1" max="1" width="31" customWidth="1"/>
    <col min="2" max="2" width="40.42578125" customWidth="1"/>
    <col min="3" max="3" width="29" customWidth="1"/>
    <col min="4" max="4" width="23.28515625" customWidth="1"/>
    <col min="5" max="6" width="10.5703125" customWidth="1"/>
    <col min="7" max="7" width="26.140625" customWidth="1"/>
    <col min="8" max="8" width="30.7109375" customWidth="1"/>
  </cols>
  <sheetData>
    <row r="1" spans="1:8" ht="21" x14ac:dyDescent="0.35">
      <c r="A1" s="6" t="s">
        <v>10</v>
      </c>
      <c r="B1" s="54" t="s">
        <v>5</v>
      </c>
      <c r="C1" s="55"/>
      <c r="D1" s="55"/>
      <c r="E1" s="55"/>
      <c r="F1" s="55"/>
      <c r="G1" s="55"/>
      <c r="H1" s="56"/>
    </row>
    <row r="2" spans="1:8" ht="21" x14ac:dyDescent="0.35">
      <c r="A2" s="6" t="s">
        <v>11</v>
      </c>
      <c r="B2" s="54" t="s">
        <v>5</v>
      </c>
      <c r="C2" s="55"/>
      <c r="D2" s="55"/>
      <c r="E2" s="55"/>
      <c r="F2" s="55"/>
      <c r="G2" s="55"/>
      <c r="H2" s="56"/>
    </row>
    <row r="3" spans="1:8" ht="21" x14ac:dyDescent="0.35">
      <c r="A3" s="57" t="s">
        <v>14</v>
      </c>
      <c r="B3" s="58"/>
      <c r="C3" s="58"/>
      <c r="D3" s="58"/>
      <c r="E3" s="58"/>
      <c r="F3" s="58"/>
      <c r="G3" s="58"/>
      <c r="H3" s="59"/>
    </row>
    <row r="4" spans="1:8" ht="22.5" customHeight="1" x14ac:dyDescent="0.25">
      <c r="A4" s="80" t="s">
        <v>44</v>
      </c>
      <c r="B4" s="79" t="s">
        <v>59</v>
      </c>
      <c r="C4" s="61"/>
      <c r="D4" s="61"/>
      <c r="E4" s="61"/>
      <c r="F4" s="61"/>
      <c r="G4" s="61"/>
      <c r="H4" s="62"/>
    </row>
    <row r="5" spans="1:8" ht="45" customHeight="1" x14ac:dyDescent="0.25">
      <c r="A5" s="81"/>
      <c r="B5" s="69" t="s">
        <v>0</v>
      </c>
      <c r="C5" s="71" t="s">
        <v>1</v>
      </c>
      <c r="D5" s="73" t="s">
        <v>25</v>
      </c>
      <c r="E5" s="113" t="s">
        <v>22</v>
      </c>
      <c r="F5" s="114"/>
      <c r="G5" s="75" t="s">
        <v>24</v>
      </c>
      <c r="H5" s="77" t="s">
        <v>13</v>
      </c>
    </row>
    <row r="6" spans="1:8" ht="15.75" thickBot="1" x14ac:dyDescent="0.3">
      <c r="A6" s="81"/>
      <c r="B6" s="70"/>
      <c r="C6" s="72"/>
      <c r="D6" s="74"/>
      <c r="E6" s="38" t="s">
        <v>23</v>
      </c>
      <c r="F6" s="27" t="s">
        <v>58</v>
      </c>
      <c r="G6" s="76"/>
      <c r="H6" s="78"/>
    </row>
    <row r="7" spans="1:8" x14ac:dyDescent="0.25">
      <c r="A7" s="81"/>
      <c r="B7" s="63" t="s">
        <v>20</v>
      </c>
      <c r="C7" s="64"/>
      <c r="D7" s="64"/>
      <c r="E7" s="65"/>
      <c r="F7" s="65"/>
      <c r="G7" s="64"/>
      <c r="H7" s="66"/>
    </row>
    <row r="8" spans="1:8" x14ac:dyDescent="0.25">
      <c r="A8" s="81"/>
      <c r="B8" s="21" t="s">
        <v>19</v>
      </c>
      <c r="C8" s="16" t="s">
        <v>16</v>
      </c>
      <c r="D8" s="16" t="s">
        <v>26</v>
      </c>
      <c r="E8" s="25">
        <v>0.3</v>
      </c>
      <c r="F8" s="23">
        <v>1</v>
      </c>
      <c r="G8" s="18">
        <v>450</v>
      </c>
      <c r="H8" s="20">
        <f>+E8*G8</f>
        <v>135</v>
      </c>
    </row>
    <row r="9" spans="1:8" x14ac:dyDescent="0.25">
      <c r="A9" s="81"/>
      <c r="B9" s="21" t="s">
        <v>17</v>
      </c>
      <c r="C9" s="16" t="s">
        <v>18</v>
      </c>
      <c r="D9" s="16" t="s">
        <v>27</v>
      </c>
      <c r="E9" s="25">
        <v>1.4</v>
      </c>
      <c r="F9" s="23">
        <v>2</v>
      </c>
      <c r="G9" s="18">
        <v>350</v>
      </c>
      <c r="H9" s="20">
        <f t="shared" ref="H9:H10" si="0">+E9*G9</f>
        <v>489.99999999999994</v>
      </c>
    </row>
    <row r="10" spans="1:8" x14ac:dyDescent="0.25">
      <c r="A10" s="81"/>
      <c r="B10" s="21" t="s">
        <v>15</v>
      </c>
      <c r="C10" s="16" t="s">
        <v>16</v>
      </c>
      <c r="D10" s="17" t="s">
        <v>26</v>
      </c>
      <c r="E10" s="17">
        <v>1.5</v>
      </c>
      <c r="F10" s="23">
        <v>3</v>
      </c>
      <c r="G10" s="18">
        <v>400</v>
      </c>
      <c r="H10" s="20">
        <f t="shared" si="0"/>
        <v>600</v>
      </c>
    </row>
    <row r="11" spans="1:8" ht="15.75" thickBot="1" x14ac:dyDescent="0.3">
      <c r="A11" s="81"/>
      <c r="B11" s="67" t="s">
        <v>21</v>
      </c>
      <c r="C11" s="68"/>
      <c r="D11" s="68"/>
      <c r="E11" s="68"/>
      <c r="F11" s="68"/>
      <c r="G11" s="68"/>
      <c r="H11" s="22">
        <f>SUM(H8:H10)</f>
        <v>1225</v>
      </c>
    </row>
    <row r="12" spans="1:8" x14ac:dyDescent="0.25">
      <c r="A12" s="81"/>
      <c r="B12" s="9" t="s">
        <v>5</v>
      </c>
      <c r="C12" s="9" t="s">
        <v>5</v>
      </c>
      <c r="D12" s="14"/>
      <c r="E12" s="14">
        <v>0</v>
      </c>
      <c r="F12" s="33">
        <v>0</v>
      </c>
      <c r="G12" s="11">
        <v>0</v>
      </c>
      <c r="H12" s="19">
        <f>+E12*G12</f>
        <v>0</v>
      </c>
    </row>
    <row r="13" spans="1:8" x14ac:dyDescent="0.25">
      <c r="A13" s="81"/>
      <c r="B13" s="9" t="s">
        <v>5</v>
      </c>
      <c r="C13" s="9" t="s">
        <v>5</v>
      </c>
      <c r="D13" s="14"/>
      <c r="E13" s="14">
        <v>0</v>
      </c>
      <c r="F13" s="33">
        <v>0</v>
      </c>
      <c r="G13" s="11">
        <v>0</v>
      </c>
      <c r="H13" s="19">
        <f t="shared" ref="H13:H16" si="1">+E13*G13</f>
        <v>0</v>
      </c>
    </row>
    <row r="14" spans="1:8" x14ac:dyDescent="0.25">
      <c r="A14" s="81"/>
      <c r="B14" s="9" t="s">
        <v>5</v>
      </c>
      <c r="C14" s="9" t="s">
        <v>5</v>
      </c>
      <c r="D14" s="14"/>
      <c r="E14" s="14">
        <v>0</v>
      </c>
      <c r="F14" s="33">
        <v>0</v>
      </c>
      <c r="G14" s="11">
        <v>0</v>
      </c>
      <c r="H14" s="19">
        <f t="shared" si="1"/>
        <v>0</v>
      </c>
    </row>
    <row r="15" spans="1:8" x14ac:dyDescent="0.25">
      <c r="A15" s="81"/>
      <c r="B15" s="9" t="s">
        <v>5</v>
      </c>
      <c r="C15" s="9" t="s">
        <v>5</v>
      </c>
      <c r="D15" s="14"/>
      <c r="E15" s="14">
        <v>0</v>
      </c>
      <c r="F15" s="33"/>
      <c r="G15" s="11">
        <v>0</v>
      </c>
      <c r="H15" s="19">
        <f t="shared" si="1"/>
        <v>0</v>
      </c>
    </row>
    <row r="16" spans="1:8" x14ac:dyDescent="0.25">
      <c r="A16" s="81"/>
      <c r="B16" s="9" t="s">
        <v>5</v>
      </c>
      <c r="C16" s="9" t="s">
        <v>5</v>
      </c>
      <c r="D16" s="14"/>
      <c r="E16" s="14">
        <v>0</v>
      </c>
      <c r="F16" s="33"/>
      <c r="G16" s="11">
        <v>0</v>
      </c>
      <c r="H16" s="19">
        <f t="shared" si="1"/>
        <v>0</v>
      </c>
    </row>
    <row r="17" spans="1:8" x14ac:dyDescent="0.25">
      <c r="A17" s="81"/>
      <c r="B17" s="9" t="s">
        <v>5</v>
      </c>
      <c r="C17" s="9" t="s">
        <v>5</v>
      </c>
      <c r="D17" s="14"/>
      <c r="E17" s="14">
        <v>0</v>
      </c>
      <c r="F17" s="33"/>
      <c r="G17" s="11">
        <v>0</v>
      </c>
      <c r="H17" s="19">
        <f t="shared" ref="H17:H19" si="2">+E17*G17</f>
        <v>0</v>
      </c>
    </row>
    <row r="18" spans="1:8" x14ac:dyDescent="0.25">
      <c r="A18" s="81"/>
      <c r="B18" s="9" t="s">
        <v>5</v>
      </c>
      <c r="C18" s="9" t="s">
        <v>5</v>
      </c>
      <c r="D18" s="14"/>
      <c r="E18" s="14">
        <v>0</v>
      </c>
      <c r="F18" s="33"/>
      <c r="G18" s="11">
        <v>0</v>
      </c>
      <c r="H18" s="19">
        <f t="shared" si="2"/>
        <v>0</v>
      </c>
    </row>
    <row r="19" spans="1:8" x14ac:dyDescent="0.25">
      <c r="A19" s="81"/>
      <c r="B19" s="9" t="s">
        <v>5</v>
      </c>
      <c r="C19" s="9" t="s">
        <v>5</v>
      </c>
      <c r="D19" s="14"/>
      <c r="E19" s="14">
        <v>0</v>
      </c>
      <c r="F19" s="33"/>
      <c r="G19" s="11">
        <v>0</v>
      </c>
      <c r="H19" s="19">
        <f t="shared" si="2"/>
        <v>0</v>
      </c>
    </row>
    <row r="20" spans="1:8" x14ac:dyDescent="0.25">
      <c r="A20" s="81"/>
      <c r="B20" s="51" t="s">
        <v>9</v>
      </c>
      <c r="C20" s="52"/>
      <c r="D20" s="52"/>
      <c r="E20" s="52"/>
      <c r="F20" s="52"/>
      <c r="G20" s="53"/>
      <c r="H20" s="15">
        <f>SUM(H12:H19)</f>
        <v>0</v>
      </c>
    </row>
    <row r="21" spans="1:8" ht="18.75" x14ac:dyDescent="0.25">
      <c r="A21" s="81"/>
      <c r="B21" s="60" t="s">
        <v>2</v>
      </c>
      <c r="C21" s="61"/>
      <c r="D21" s="61"/>
      <c r="E21" s="61"/>
      <c r="F21" s="61"/>
      <c r="G21" s="61"/>
      <c r="H21" s="62"/>
    </row>
    <row r="22" spans="1:8" x14ac:dyDescent="0.25">
      <c r="A22" s="81"/>
      <c r="B22" s="86" t="s">
        <v>32</v>
      </c>
      <c r="C22" s="87"/>
      <c r="D22" s="87"/>
      <c r="E22" s="87"/>
      <c r="F22" s="87"/>
      <c r="G22" s="87"/>
      <c r="H22" s="87"/>
    </row>
    <row r="23" spans="1:8" x14ac:dyDescent="0.25">
      <c r="A23" s="81"/>
      <c r="B23" s="45" t="s">
        <v>55</v>
      </c>
      <c r="C23" s="46"/>
      <c r="D23" s="46"/>
      <c r="E23" s="46"/>
      <c r="F23" s="47"/>
      <c r="G23" s="11"/>
      <c r="H23" s="11">
        <v>0</v>
      </c>
    </row>
    <row r="24" spans="1:8" x14ac:dyDescent="0.25">
      <c r="A24" s="81"/>
      <c r="B24" s="107"/>
      <c r="C24" s="108"/>
      <c r="D24" s="108"/>
      <c r="E24" s="108"/>
      <c r="F24" s="109"/>
      <c r="G24" s="11"/>
      <c r="H24" s="11">
        <v>0</v>
      </c>
    </row>
    <row r="25" spans="1:8" x14ac:dyDescent="0.25">
      <c r="A25" s="81"/>
      <c r="B25" s="104"/>
      <c r="C25" s="105"/>
      <c r="D25" s="105"/>
      <c r="E25" s="105"/>
      <c r="F25" s="106"/>
      <c r="G25" s="11"/>
      <c r="H25" s="11">
        <v>0</v>
      </c>
    </row>
    <row r="26" spans="1:8" x14ac:dyDescent="0.25">
      <c r="A26" s="81"/>
      <c r="B26" s="101" t="s">
        <v>12</v>
      </c>
      <c r="C26" s="102"/>
      <c r="D26" s="102"/>
      <c r="E26" s="102"/>
      <c r="F26" s="102"/>
      <c r="G26" s="103"/>
      <c r="H26" s="15">
        <f>SUM(H23:H25)</f>
        <v>0</v>
      </c>
    </row>
    <row r="27" spans="1:8" ht="21" x14ac:dyDescent="0.25">
      <c r="A27" s="81"/>
      <c r="B27" s="110" t="s">
        <v>30</v>
      </c>
      <c r="C27" s="111"/>
      <c r="D27" s="111"/>
      <c r="E27" s="111"/>
      <c r="F27" s="111"/>
      <c r="G27" s="112"/>
      <c r="H27" s="31">
        <f>H20+H26</f>
        <v>0</v>
      </c>
    </row>
    <row r="28" spans="1:8" x14ac:dyDescent="0.25">
      <c r="A28" s="81"/>
      <c r="B28" s="89" t="s">
        <v>28</v>
      </c>
      <c r="C28" s="90"/>
      <c r="D28" s="90"/>
      <c r="E28" s="90"/>
      <c r="F28" s="91"/>
      <c r="G28" s="34" t="s">
        <v>29</v>
      </c>
      <c r="H28" s="34" t="s">
        <v>6</v>
      </c>
    </row>
    <row r="29" spans="1:8" x14ac:dyDescent="0.25">
      <c r="A29" s="81"/>
      <c r="B29" s="92" t="s">
        <v>5</v>
      </c>
      <c r="C29" s="93"/>
      <c r="D29" s="93"/>
      <c r="E29" s="93"/>
      <c r="F29" s="94"/>
      <c r="G29" s="95">
        <v>0</v>
      </c>
      <c r="H29" s="98">
        <f>H27*G29</f>
        <v>0</v>
      </c>
    </row>
    <row r="30" spans="1:8" x14ac:dyDescent="0.25">
      <c r="A30" s="81"/>
      <c r="B30" s="92" t="s">
        <v>5</v>
      </c>
      <c r="C30" s="93"/>
      <c r="D30" s="93"/>
      <c r="E30" s="93"/>
      <c r="F30" s="94"/>
      <c r="G30" s="96"/>
      <c r="H30" s="99"/>
    </row>
    <row r="31" spans="1:8" x14ac:dyDescent="0.25">
      <c r="A31" s="81"/>
      <c r="B31" s="92" t="s">
        <v>5</v>
      </c>
      <c r="C31" s="93"/>
      <c r="D31" s="93"/>
      <c r="E31" s="93"/>
      <c r="F31" s="93"/>
      <c r="G31" s="97"/>
      <c r="H31" s="100"/>
    </row>
    <row r="32" spans="1:8" x14ac:dyDescent="0.25">
      <c r="A32" s="81"/>
      <c r="B32" s="86" t="s">
        <v>3</v>
      </c>
      <c r="C32" s="87"/>
      <c r="D32" s="88"/>
      <c r="E32" s="39"/>
      <c r="F32" s="39"/>
      <c r="G32" s="34" t="s">
        <v>4</v>
      </c>
      <c r="H32" s="34" t="s">
        <v>7</v>
      </c>
    </row>
    <row r="33" spans="1:8" x14ac:dyDescent="0.25">
      <c r="A33" s="81"/>
      <c r="B33" s="10"/>
      <c r="C33" s="10"/>
      <c r="D33" s="10"/>
      <c r="E33" s="10"/>
      <c r="F33" s="10"/>
      <c r="G33" s="32">
        <v>0</v>
      </c>
      <c r="H33" s="15">
        <f>H27*G33</f>
        <v>0</v>
      </c>
    </row>
    <row r="34" spans="1:8" x14ac:dyDescent="0.25">
      <c r="A34" s="81"/>
      <c r="B34" s="28"/>
      <c r="C34" s="29"/>
      <c r="D34" s="29"/>
      <c r="E34" s="29"/>
      <c r="F34" s="29"/>
      <c r="G34" s="30"/>
      <c r="H34" s="11"/>
    </row>
    <row r="35" spans="1:8" ht="18.75" x14ac:dyDescent="0.25">
      <c r="A35" s="81"/>
      <c r="B35" s="10"/>
      <c r="C35" s="10"/>
      <c r="D35" s="10"/>
      <c r="E35" s="10"/>
      <c r="F35" s="10"/>
      <c r="G35" s="10"/>
      <c r="H35" s="12"/>
    </row>
    <row r="36" spans="1:8" ht="23.25" x14ac:dyDescent="0.25">
      <c r="A36" s="81"/>
      <c r="B36" s="83" t="s">
        <v>8</v>
      </c>
      <c r="C36" s="84"/>
      <c r="D36" s="84"/>
      <c r="E36" s="84"/>
      <c r="F36" s="84"/>
      <c r="G36" s="85"/>
      <c r="H36" s="13">
        <f>H27+H29+H33</f>
        <v>0</v>
      </c>
    </row>
    <row r="37" spans="1:8" ht="18.75" x14ac:dyDescent="0.3">
      <c r="A37" s="81"/>
      <c r="B37" s="48" t="s">
        <v>40</v>
      </c>
      <c r="C37" s="49"/>
      <c r="D37" s="49"/>
      <c r="E37" s="49"/>
      <c r="F37" s="49"/>
      <c r="G37" s="49"/>
      <c r="H37" s="50"/>
    </row>
    <row r="38" spans="1:8" x14ac:dyDescent="0.25">
      <c r="A38" s="81"/>
      <c r="B38" s="4" t="s">
        <v>41</v>
      </c>
      <c r="C38" s="7"/>
      <c r="D38" s="7"/>
      <c r="E38" s="7"/>
      <c r="F38" s="7"/>
      <c r="G38" s="4"/>
      <c r="H38" s="4" t="s">
        <v>33</v>
      </c>
    </row>
    <row r="39" spans="1:8" x14ac:dyDescent="0.25">
      <c r="A39" s="81"/>
      <c r="B39" s="2" t="s">
        <v>5</v>
      </c>
      <c r="C39" s="2" t="s">
        <v>5</v>
      </c>
      <c r="D39" s="8"/>
      <c r="E39" s="8"/>
      <c r="F39" s="8"/>
      <c r="G39" s="3">
        <v>0</v>
      </c>
      <c r="H39" s="3">
        <v>0</v>
      </c>
    </row>
    <row r="40" spans="1:8" x14ac:dyDescent="0.25">
      <c r="A40" s="81"/>
      <c r="B40" s="2"/>
      <c r="C40" s="2"/>
      <c r="D40" s="8"/>
      <c r="E40" s="8"/>
      <c r="F40" s="8"/>
      <c r="G40" s="3"/>
      <c r="H40" s="3"/>
    </row>
    <row r="41" spans="1:8" x14ac:dyDescent="0.25">
      <c r="A41" s="81"/>
      <c r="B41" s="2"/>
      <c r="C41" s="2"/>
      <c r="D41" s="8"/>
      <c r="E41" s="8"/>
      <c r="F41" s="8"/>
      <c r="G41" s="3"/>
      <c r="H41" s="3"/>
    </row>
    <row r="42" spans="1:8" x14ac:dyDescent="0.25">
      <c r="A42" s="81"/>
      <c r="B42" s="2"/>
      <c r="C42" s="2"/>
      <c r="D42" s="8"/>
      <c r="E42" s="8"/>
      <c r="F42" s="8"/>
      <c r="G42" s="3"/>
      <c r="H42" s="3"/>
    </row>
    <row r="43" spans="1:8" x14ac:dyDescent="0.25">
      <c r="A43" s="81"/>
      <c r="B43" s="2"/>
      <c r="C43" s="2"/>
      <c r="D43" s="8"/>
      <c r="E43" s="8"/>
      <c r="F43" s="8"/>
      <c r="G43" s="3"/>
      <c r="H43" s="3"/>
    </row>
    <row r="44" spans="1:8" x14ac:dyDescent="0.25">
      <c r="A44" s="82"/>
      <c r="B44" s="5"/>
      <c r="C44" s="5"/>
      <c r="D44" s="5"/>
      <c r="E44" s="5"/>
      <c r="F44" s="5"/>
      <c r="G44" s="5"/>
      <c r="H44" s="5"/>
    </row>
  </sheetData>
  <mergeCells count="30">
    <mergeCell ref="B1:H1"/>
    <mergeCell ref="B2:H2"/>
    <mergeCell ref="A3:H3"/>
    <mergeCell ref="A4:A44"/>
    <mergeCell ref="B4:H4"/>
    <mergeCell ref="B5:B6"/>
    <mergeCell ref="C5:C6"/>
    <mergeCell ref="D5:D6"/>
    <mergeCell ref="E5:F5"/>
    <mergeCell ref="G5:G6"/>
    <mergeCell ref="H5:H6"/>
    <mergeCell ref="B7:H7"/>
    <mergeCell ref="B11:G11"/>
    <mergeCell ref="B20:G20"/>
    <mergeCell ref="B21:H21"/>
    <mergeCell ref="B22:H22"/>
    <mergeCell ref="B23:F23"/>
    <mergeCell ref="B24:F24"/>
    <mergeCell ref="B25:F25"/>
    <mergeCell ref="B26:G26"/>
    <mergeCell ref="B32:D32"/>
    <mergeCell ref="B36:G36"/>
    <mergeCell ref="B37:H37"/>
    <mergeCell ref="B27:G27"/>
    <mergeCell ref="B28:F28"/>
    <mergeCell ref="B29:F29"/>
    <mergeCell ref="G29:G31"/>
    <mergeCell ref="H29:H31"/>
    <mergeCell ref="B30:F30"/>
    <mergeCell ref="B31:F3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Instructions</vt:lpstr>
      <vt:lpstr>ES1</vt:lpstr>
      <vt:lpstr>A1</vt:lpstr>
      <vt:lpstr>A2</vt:lpstr>
      <vt:lpstr>E1</vt:lpstr>
      <vt:lpstr>F1</vt:lpstr>
      <vt:lpstr>F2</vt:lpstr>
      <vt:lpstr>F3</vt:lpstr>
      <vt:lpstr>G1</vt:lpstr>
      <vt:lpstr>H1</vt:lpstr>
      <vt:lpstr>I3</vt:lpstr>
      <vt:lpstr>K1</vt:lpstr>
      <vt:lpstr>K2</vt:lpstr>
      <vt:lpstr>JP1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Irene Walker</dc:creator>
  <cp:lastModifiedBy>Sharon Wright</cp:lastModifiedBy>
  <cp:lastPrinted>2017-09-01T08:44:56Z</cp:lastPrinted>
  <dcterms:created xsi:type="dcterms:W3CDTF">2017-08-25T15:57:33Z</dcterms:created>
  <dcterms:modified xsi:type="dcterms:W3CDTF">2021-11-12T15:02:14Z</dcterms:modified>
</cp:coreProperties>
</file>